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T96" i="3"/>
  <c r="AM96" i="3" s="1"/>
  <c r="BB96" i="3"/>
  <c r="AU96" i="3" s="1"/>
  <c r="BD96" i="3"/>
  <c r="BE96" i="3"/>
  <c r="BF96" i="3"/>
  <c r="BG96" i="3"/>
  <c r="BH96" i="3"/>
  <c r="BI96" i="3"/>
  <c r="BL96" i="3"/>
  <c r="BM96" i="3"/>
  <c r="BN96" i="3"/>
  <c r="BO96" i="3"/>
  <c r="BP96" i="3"/>
  <c r="BQ96" i="3"/>
  <c r="G97" i="3"/>
  <c r="BC97" i="3" s="1"/>
  <c r="N97" i="3"/>
  <c r="V97" i="3"/>
  <c r="O97" i="3" s="1"/>
  <c r="AD97" i="3"/>
  <c r="W97" i="3" s="1"/>
  <c r="AL97" i="3"/>
  <c r="AT97" i="3"/>
  <c r="AM97" i="3" s="1"/>
  <c r="BB97" i="3"/>
  <c r="AU97" i="3" s="1"/>
  <c r="BD97" i="3"/>
  <c r="BE97" i="3"/>
  <c r="BF97" i="3"/>
  <c r="BG97" i="3"/>
  <c r="BH97" i="3"/>
  <c r="BI97" i="3"/>
  <c r="BL97" i="3"/>
  <c r="BM97" i="3"/>
  <c r="BN97" i="3"/>
  <c r="BO97" i="3"/>
  <c r="BP97" i="3"/>
  <c r="BQ97" i="3"/>
  <c r="N98" i="3"/>
  <c r="G98" i="3" s="1"/>
  <c r="V98" i="3"/>
  <c r="O98" i="3" s="1"/>
  <c r="AD98" i="3"/>
  <c r="AL98" i="3"/>
  <c r="AT98" i="3"/>
  <c r="AM98" i="3" s="1"/>
  <c r="BB98" i="3"/>
  <c r="AU98" i="3" s="1"/>
  <c r="BD98" i="3"/>
  <c r="BE98" i="3"/>
  <c r="BF98" i="3"/>
  <c r="BG98" i="3"/>
  <c r="BH98" i="3"/>
  <c r="BI98" i="3"/>
  <c r="BL98" i="3"/>
  <c r="BM98" i="3"/>
  <c r="BN98" i="3"/>
  <c r="BO98" i="3"/>
  <c r="BP98" i="3"/>
  <c r="BQ98" i="3"/>
  <c r="N99" i="3"/>
  <c r="G99" i="3" s="1"/>
  <c r="BC99" i="3" s="1"/>
  <c r="V99" i="3"/>
  <c r="O99" i="3" s="1"/>
  <c r="AD99" i="3"/>
  <c r="W99" i="3" s="1"/>
  <c r="AL99" i="3"/>
  <c r="AT99" i="3"/>
  <c r="AM99" i="3" s="1"/>
  <c r="BB99" i="3"/>
  <c r="AU99" i="3" s="1"/>
  <c r="BD99" i="3"/>
  <c r="BE99" i="3"/>
  <c r="BF99" i="3"/>
  <c r="BG99" i="3"/>
  <c r="BH99" i="3"/>
  <c r="BI99" i="3"/>
  <c r="BJ99" i="3"/>
  <c r="BL99" i="3"/>
  <c r="BM99" i="3"/>
  <c r="BN99" i="3"/>
  <c r="BO99" i="3"/>
  <c r="BP99" i="3"/>
  <c r="BQ99" i="3"/>
  <c r="N100" i="3"/>
  <c r="V100" i="3"/>
  <c r="O100" i="3" s="1"/>
  <c r="AD100" i="3"/>
  <c r="W100" i="3" s="1"/>
  <c r="AL100" i="3"/>
  <c r="AT100" i="3"/>
  <c r="AM100" i="3" s="1"/>
  <c r="BB100" i="3"/>
  <c r="AU100" i="3" s="1"/>
  <c r="BD100" i="3"/>
  <c r="BE100" i="3"/>
  <c r="BF100" i="3"/>
  <c r="BG100" i="3"/>
  <c r="BH100" i="3"/>
  <c r="BI100" i="3"/>
  <c r="BL100" i="3"/>
  <c r="BM100" i="3"/>
  <c r="BN100" i="3"/>
  <c r="BO100" i="3"/>
  <c r="BP100" i="3"/>
  <c r="BQ100" i="3"/>
  <c r="G101" i="3"/>
  <c r="BC101" i="3" s="1"/>
  <c r="N101" i="3"/>
  <c r="V101" i="3"/>
  <c r="O101" i="3" s="1"/>
  <c r="AD101" i="3"/>
  <c r="W101" i="3" s="1"/>
  <c r="AL101" i="3"/>
  <c r="AT101" i="3"/>
  <c r="AM101" i="3" s="1"/>
  <c r="BB101" i="3"/>
  <c r="AU101" i="3" s="1"/>
  <c r="BD101" i="3"/>
  <c r="BE101" i="3"/>
  <c r="BF101" i="3"/>
  <c r="BG101" i="3"/>
  <c r="BH101" i="3"/>
  <c r="BI101" i="3"/>
  <c r="BL101" i="3"/>
  <c r="BM101" i="3"/>
  <c r="BN101" i="3"/>
  <c r="BO101" i="3"/>
  <c r="BP101" i="3"/>
  <c r="BQ101" i="3"/>
  <c r="N102" i="3"/>
  <c r="G102" i="3" s="1"/>
  <c r="V102" i="3"/>
  <c r="O102" i="3" s="1"/>
  <c r="AD102" i="3"/>
  <c r="AL102" i="3"/>
  <c r="AT102" i="3"/>
  <c r="AM102" i="3" s="1"/>
  <c r="BB102" i="3"/>
  <c r="AU102" i="3" s="1"/>
  <c r="BD102" i="3"/>
  <c r="BE102" i="3"/>
  <c r="BF102" i="3"/>
  <c r="BG102" i="3"/>
  <c r="BH102" i="3"/>
  <c r="BI102" i="3"/>
  <c r="BL102" i="3"/>
  <c r="BM102" i="3"/>
  <c r="BN102" i="3"/>
  <c r="BO102" i="3"/>
  <c r="BP102" i="3"/>
  <c r="BQ102" i="3"/>
  <c r="N103" i="3"/>
  <c r="G103" i="3" s="1"/>
  <c r="BC103" i="3" s="1"/>
  <c r="V103" i="3"/>
  <c r="O103" i="3" s="1"/>
  <c r="AD103" i="3"/>
  <c r="W103" i="3" s="1"/>
  <c r="AL103" i="3"/>
  <c r="AT103" i="3"/>
  <c r="AM103" i="3" s="1"/>
  <c r="BB103" i="3"/>
  <c r="AU103" i="3" s="1"/>
  <c r="BD103" i="3"/>
  <c r="BE103" i="3"/>
  <c r="BF103" i="3"/>
  <c r="BG103" i="3"/>
  <c r="BH103" i="3"/>
  <c r="BI103" i="3"/>
  <c r="BJ103" i="3"/>
  <c r="BL103" i="3"/>
  <c r="BM103" i="3"/>
  <c r="BN103" i="3"/>
  <c r="BO103" i="3"/>
  <c r="BP103" i="3"/>
  <c r="BQ103" i="3"/>
  <c r="N104" i="3"/>
  <c r="V104" i="3"/>
  <c r="O104" i="3" s="1"/>
  <c r="AD104" i="3"/>
  <c r="W104" i="3" s="1"/>
  <c r="AL104" i="3"/>
  <c r="AT104" i="3"/>
  <c r="AM104" i="3" s="1"/>
  <c r="BB104" i="3"/>
  <c r="AU104" i="3" s="1"/>
  <c r="BD104" i="3"/>
  <c r="BE104" i="3"/>
  <c r="BF104" i="3"/>
  <c r="BG104" i="3"/>
  <c r="BH104" i="3"/>
  <c r="BI104" i="3"/>
  <c r="BL104" i="3"/>
  <c r="BM104" i="3"/>
  <c r="BN104" i="3"/>
  <c r="BO104" i="3"/>
  <c r="BP104" i="3"/>
  <c r="BQ104" i="3"/>
  <c r="G105" i="3"/>
  <c r="BC105" i="3" s="1"/>
  <c r="N105" i="3"/>
  <c r="V105" i="3"/>
  <c r="O105" i="3" s="1"/>
  <c r="AD105" i="3"/>
  <c r="W105" i="3" s="1"/>
  <c r="AL105" i="3"/>
  <c r="AT105" i="3"/>
  <c r="AM105" i="3" s="1"/>
  <c r="BB105" i="3"/>
  <c r="AU105" i="3" s="1"/>
  <c r="BD105" i="3"/>
  <c r="BE105" i="3"/>
  <c r="BF105" i="3"/>
  <c r="BG105" i="3"/>
  <c r="BH105" i="3"/>
  <c r="BI105" i="3"/>
  <c r="BL105" i="3"/>
  <c r="BM105" i="3"/>
  <c r="BN105" i="3"/>
  <c r="BO105" i="3"/>
  <c r="BP105" i="3"/>
  <c r="BQ105" i="3"/>
  <c r="N106" i="3"/>
  <c r="G106" i="3" s="1"/>
  <c r="V106" i="3"/>
  <c r="O106" i="3" s="1"/>
  <c r="AD106" i="3"/>
  <c r="AL106" i="3"/>
  <c r="AT106" i="3"/>
  <c r="AM106" i="3" s="1"/>
  <c r="BB106" i="3"/>
  <c r="AU106" i="3" s="1"/>
  <c r="BD106" i="3"/>
  <c r="BE106" i="3"/>
  <c r="BF106" i="3"/>
  <c r="BG106" i="3"/>
  <c r="BH106" i="3"/>
  <c r="BI106" i="3"/>
  <c r="BL106" i="3"/>
  <c r="BM106" i="3"/>
  <c r="BN106" i="3"/>
  <c r="BO106" i="3"/>
  <c r="BP106" i="3"/>
  <c r="BQ106" i="3"/>
  <c r="N107" i="3"/>
  <c r="G107" i="3" s="1"/>
  <c r="BC107" i="3" s="1"/>
  <c r="V107" i="3"/>
  <c r="O107" i="3" s="1"/>
  <c r="AD107" i="3"/>
  <c r="W107" i="3" s="1"/>
  <c r="AL107" i="3"/>
  <c r="AT107" i="3"/>
  <c r="AM107" i="3" s="1"/>
  <c r="BB107" i="3"/>
  <c r="AU107" i="3" s="1"/>
  <c r="BD107" i="3"/>
  <c r="BE107" i="3"/>
  <c r="BF107" i="3"/>
  <c r="BG107" i="3"/>
  <c r="BH107" i="3"/>
  <c r="BI107" i="3"/>
  <c r="BJ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G115" i="3"/>
  <c r="BC115" i="3" s="1"/>
  <c r="N115" i="3"/>
  <c r="V115" i="3"/>
  <c r="O115" i="3" s="1"/>
  <c r="AD115" i="3"/>
  <c r="W115" i="3" s="1"/>
  <c r="AL115" i="3"/>
  <c r="AT115" i="3"/>
  <c r="AM115" i="3" s="1"/>
  <c r="BB115" i="3"/>
  <c r="AU115" i="3" s="1"/>
  <c r="BD115" i="3"/>
  <c r="BE115" i="3"/>
  <c r="BF115" i="3"/>
  <c r="BG115" i="3"/>
  <c r="BH115" i="3"/>
  <c r="BI115" i="3"/>
  <c r="BL115" i="3"/>
  <c r="BM115" i="3"/>
  <c r="BN115" i="3"/>
  <c r="BO115" i="3"/>
  <c r="BP115" i="3"/>
  <c r="BQ115" i="3"/>
  <c r="N116" i="3"/>
  <c r="G116" i="3" s="1"/>
  <c r="V116" i="3"/>
  <c r="O116" i="3" s="1"/>
  <c r="AD116" i="3"/>
  <c r="AL116" i="3"/>
  <c r="AT116" i="3"/>
  <c r="AM116" i="3" s="1"/>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W118" i="3"/>
  <c r="AD118" i="3"/>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V95" i="3"/>
  <c r="N95" i="3"/>
  <c r="G95" i="3"/>
  <c r="BQ94" i="3"/>
  <c r="BP94" i="3"/>
  <c r="BO94" i="3"/>
  <c r="BN94" i="3"/>
  <c r="BM94" i="3"/>
  <c r="BL94" i="3"/>
  <c r="BI94" i="3"/>
  <c r="BH94" i="3"/>
  <c r="BG94" i="3"/>
  <c r="BF94" i="3"/>
  <c r="BE94" i="3"/>
  <c r="BD94" i="3"/>
  <c r="BB94" i="3"/>
  <c r="AU94" i="3" s="1"/>
  <c r="AT94" i="3"/>
  <c r="AM94" i="3"/>
  <c r="AL94" i="3"/>
  <c r="AE94" i="3" s="1"/>
  <c r="AD94" i="3"/>
  <c r="W94" i="3"/>
  <c r="V94" i="3"/>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c r="V92" i="3"/>
  <c r="BR92" i="3" s="1"/>
  <c r="N92" i="3"/>
  <c r="BQ91" i="3"/>
  <c r="BP91" i="3"/>
  <c r="BO91" i="3"/>
  <c r="BN91" i="3"/>
  <c r="BM91" i="3"/>
  <c r="BL91" i="3"/>
  <c r="BI91" i="3"/>
  <c r="BH91" i="3"/>
  <c r="BG91" i="3"/>
  <c r="BF91" i="3"/>
  <c r="BE91" i="3"/>
  <c r="BD91" i="3"/>
  <c r="BB91" i="3"/>
  <c r="AU91" i="3" s="1"/>
  <c r="AT91" i="3"/>
  <c r="AM91" i="3" s="1"/>
  <c r="AL91" i="3"/>
  <c r="AE91" i="3" s="1"/>
  <c r="AD91" i="3"/>
  <c r="W91" i="3"/>
  <c r="V91" i="3"/>
  <c r="N91" i="3"/>
  <c r="G91" i="3"/>
  <c r="BQ90" i="3"/>
  <c r="BP90" i="3"/>
  <c r="BO90" i="3"/>
  <c r="BN90" i="3"/>
  <c r="BM90" i="3"/>
  <c r="BL90" i="3"/>
  <c r="BI90" i="3"/>
  <c r="BH90" i="3"/>
  <c r="BG90" i="3"/>
  <c r="BF90" i="3"/>
  <c r="BE90" i="3"/>
  <c r="BD90" i="3"/>
  <c r="BB90" i="3"/>
  <c r="AU90" i="3" s="1"/>
  <c r="AT90" i="3"/>
  <c r="AM90" i="3"/>
  <c r="AL90" i="3"/>
  <c r="AE90" i="3" s="1"/>
  <c r="AD90" i="3"/>
  <c r="W90" i="3"/>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c r="AL82" i="3"/>
  <c r="AE82" i="3" s="1"/>
  <c r="AD82" i="3"/>
  <c r="W82" i="3"/>
  <c r="V82" i="3"/>
  <c r="N82" i="3"/>
  <c r="BJ82" i="3" s="1"/>
  <c r="G82" i="3"/>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J78" i="3"/>
  <c r="BI78" i="3"/>
  <c r="BH78" i="3"/>
  <c r="BG78" i="3"/>
  <c r="BF78" i="3"/>
  <c r="BE78" i="3"/>
  <c r="BD78" i="3"/>
  <c r="BB78" i="3"/>
  <c r="AU78" i="3"/>
  <c r="AT78" i="3"/>
  <c r="AM78" i="3"/>
  <c r="AL78" i="3"/>
  <c r="AE78" i="3"/>
  <c r="AD78" i="3"/>
  <c r="W78" i="3"/>
  <c r="V78" i="3"/>
  <c r="O78" i="3"/>
  <c r="BK78" i="3" s="1"/>
  <c r="N78" i="3"/>
  <c r="G78" i="3"/>
  <c r="BC78" i="3" s="1"/>
  <c r="BQ77" i="3"/>
  <c r="BP77" i="3"/>
  <c r="BO77" i="3"/>
  <c r="BN77" i="3"/>
  <c r="BM77" i="3"/>
  <c r="BL77" i="3"/>
  <c r="BJ77" i="3"/>
  <c r="BI77" i="3"/>
  <c r="BH77" i="3"/>
  <c r="BG77" i="3"/>
  <c r="BF77" i="3"/>
  <c r="BE77" i="3"/>
  <c r="BD77" i="3"/>
  <c r="BB77" i="3"/>
  <c r="AU77" i="3"/>
  <c r="AT77" i="3"/>
  <c r="AM77" i="3"/>
  <c r="AL77" i="3"/>
  <c r="AE77" i="3"/>
  <c r="AD77" i="3"/>
  <c r="W77" i="3"/>
  <c r="V77" i="3"/>
  <c r="BR77" i="3" s="1"/>
  <c r="O77" i="3"/>
  <c r="BK77" i="3" s="1"/>
  <c r="N77" i="3"/>
  <c r="G77" i="3"/>
  <c r="BC77" i="3" s="1"/>
  <c r="BQ74" i="3"/>
  <c r="BP74" i="3"/>
  <c r="BO74" i="3"/>
  <c r="BN74" i="3"/>
  <c r="BM74" i="3"/>
  <c r="BL74" i="3"/>
  <c r="BI74" i="3"/>
  <c r="BH74" i="3"/>
  <c r="BG74" i="3"/>
  <c r="BF74" i="3"/>
  <c r="BE74" i="3"/>
  <c r="BD74" i="3"/>
  <c r="BB74" i="3"/>
  <c r="AU74" i="3" s="1"/>
  <c r="AT74" i="3"/>
  <c r="AM74" i="3"/>
  <c r="AL74" i="3"/>
  <c r="AE74" i="3" s="1"/>
  <c r="AD74" i="3"/>
  <c r="W74" i="3"/>
  <c r="V74" i="3"/>
  <c r="N74" i="3"/>
  <c r="BJ74" i="3" s="1"/>
  <c r="G74" i="3"/>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G72" i="3" s="1"/>
  <c r="BQ71" i="3"/>
  <c r="BP71" i="3"/>
  <c r="BO71" i="3"/>
  <c r="BN71" i="3"/>
  <c r="BM71" i="3"/>
  <c r="BL71" i="3"/>
  <c r="BJ71" i="3"/>
  <c r="BI71" i="3"/>
  <c r="BH71" i="3"/>
  <c r="BG71" i="3"/>
  <c r="BF71" i="3"/>
  <c r="BE71" i="3"/>
  <c r="BD71" i="3"/>
  <c r="BB71" i="3"/>
  <c r="AU71" i="3"/>
  <c r="AT71" i="3"/>
  <c r="AM71" i="3" s="1"/>
  <c r="AL71" i="3"/>
  <c r="AE71" i="3"/>
  <c r="AD71" i="3"/>
  <c r="W71" i="3"/>
  <c r="V71" i="3"/>
  <c r="O71" i="3"/>
  <c r="N71" i="3"/>
  <c r="G71" i="3"/>
  <c r="BQ69" i="3"/>
  <c r="BP69" i="3"/>
  <c r="BO69" i="3"/>
  <c r="BN69" i="3"/>
  <c r="BM69" i="3"/>
  <c r="BL69" i="3"/>
  <c r="BI69" i="3"/>
  <c r="BH69" i="3"/>
  <c r="BG69" i="3"/>
  <c r="BF69" i="3"/>
  <c r="BE69" i="3"/>
  <c r="BD69" i="3"/>
  <c r="BB69" i="3"/>
  <c r="AU69" i="3" s="1"/>
  <c r="AT69" i="3"/>
  <c r="AM69" i="3"/>
  <c r="AL69" i="3"/>
  <c r="AE69" i="3" s="1"/>
  <c r="AD69" i="3"/>
  <c r="W69" i="3"/>
  <c r="V69" i="3"/>
  <c r="N69" i="3"/>
  <c r="BJ69" i="3" s="1"/>
  <c r="G69" i="3"/>
  <c r="BQ68" i="3"/>
  <c r="BP68" i="3"/>
  <c r="BO68" i="3"/>
  <c r="BN68" i="3"/>
  <c r="BM68" i="3"/>
  <c r="BL68" i="3"/>
  <c r="BI68" i="3"/>
  <c r="BH68" i="3"/>
  <c r="BG68" i="3"/>
  <c r="BF68" i="3"/>
  <c r="BE68" i="3"/>
  <c r="BD68" i="3"/>
  <c r="BB68" i="3"/>
  <c r="AU68" i="3" s="1"/>
  <c r="AT68" i="3"/>
  <c r="AM68" i="3" s="1"/>
  <c r="AL68" i="3"/>
  <c r="AE68" i="3" s="1"/>
  <c r="AD68" i="3"/>
  <c r="W68" i="3"/>
  <c r="V68" i="3"/>
  <c r="BR68" i="3" s="1"/>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c r="AT62" i="3"/>
  <c r="AM62" i="3"/>
  <c r="AL62" i="3"/>
  <c r="AE62" i="3"/>
  <c r="AD62" i="3"/>
  <c r="W62" i="3" s="1"/>
  <c r="V62" i="3"/>
  <c r="O62" i="3"/>
  <c r="N62" i="3"/>
  <c r="G62" i="3" s="1"/>
  <c r="BC62" i="3" s="1"/>
  <c r="G54" i="3"/>
  <c r="BC54" i="3" s="1"/>
  <c r="BQ65" i="3"/>
  <c r="BP65" i="3"/>
  <c r="BO65" i="3"/>
  <c r="BN65" i="3"/>
  <c r="BM65" i="3"/>
  <c r="BL65" i="3"/>
  <c r="BJ65" i="3"/>
  <c r="BI65" i="3"/>
  <c r="BH65" i="3"/>
  <c r="BG65" i="3"/>
  <c r="BF65" i="3"/>
  <c r="BE65" i="3"/>
  <c r="BD65" i="3"/>
  <c r="BB65" i="3"/>
  <c r="AU65" i="3" s="1"/>
  <c r="AT65" i="3"/>
  <c r="AM65" i="3"/>
  <c r="AL65" i="3"/>
  <c r="AE65" i="3" s="1"/>
  <c r="AD65" i="3"/>
  <c r="W65" i="3"/>
  <c r="V65" i="3"/>
  <c r="N65" i="3"/>
  <c r="G65" i="3"/>
  <c r="BC65" i="3" s="1"/>
  <c r="BQ64" i="3"/>
  <c r="BP64" i="3"/>
  <c r="BO64" i="3"/>
  <c r="BN64" i="3"/>
  <c r="BM64" i="3"/>
  <c r="BL64" i="3"/>
  <c r="BJ64" i="3"/>
  <c r="BI64" i="3"/>
  <c r="BH64" i="3"/>
  <c r="BG64" i="3"/>
  <c r="BF64" i="3"/>
  <c r="BE64" i="3"/>
  <c r="BD64" i="3"/>
  <c r="BB64" i="3"/>
  <c r="AU64" i="3" s="1"/>
  <c r="AT64" i="3"/>
  <c r="AM64" i="3"/>
  <c r="AL64" i="3"/>
  <c r="AE64" i="3" s="1"/>
  <c r="BK64" i="3" s="1"/>
  <c r="AD64" i="3"/>
  <c r="W64" i="3"/>
  <c r="V64" i="3"/>
  <c r="O64" i="3" s="1"/>
  <c r="N64" i="3"/>
  <c r="G64" i="3"/>
  <c r="BR63" i="3"/>
  <c r="BQ63" i="3"/>
  <c r="BP63" i="3"/>
  <c r="BO63" i="3"/>
  <c r="BN63" i="3"/>
  <c r="BM63" i="3"/>
  <c r="BL63" i="3"/>
  <c r="BJ63" i="3"/>
  <c r="BI63" i="3"/>
  <c r="BH63" i="3"/>
  <c r="BG63" i="3"/>
  <c r="BF63" i="3"/>
  <c r="BE63" i="3"/>
  <c r="BD63" i="3"/>
  <c r="BC63" i="3"/>
  <c r="BB63" i="3"/>
  <c r="AU63" i="3" s="1"/>
  <c r="AT63" i="3"/>
  <c r="AM63" i="3"/>
  <c r="AL63" i="3"/>
  <c r="AE63" i="3" s="1"/>
  <c r="BK63" i="3" s="1"/>
  <c r="AD63" i="3"/>
  <c r="W63" i="3"/>
  <c r="V63" i="3"/>
  <c r="O63" i="3" s="1"/>
  <c r="N63" i="3"/>
  <c r="G63" i="3"/>
  <c r="BQ60" i="3"/>
  <c r="BP60" i="3"/>
  <c r="BO60" i="3"/>
  <c r="BN60" i="3"/>
  <c r="BM60" i="3"/>
  <c r="BL60" i="3"/>
  <c r="BI60" i="3"/>
  <c r="BH60" i="3"/>
  <c r="BG60" i="3"/>
  <c r="BF60" i="3"/>
  <c r="BE60" i="3"/>
  <c r="BD60" i="3"/>
  <c r="BB60" i="3"/>
  <c r="AU60" i="3"/>
  <c r="AT60" i="3"/>
  <c r="AM60" i="3" s="1"/>
  <c r="AL60" i="3"/>
  <c r="AE60" i="3"/>
  <c r="AD60" i="3"/>
  <c r="W60" i="3" s="1"/>
  <c r="V60" i="3"/>
  <c r="BR60" i="3" s="1"/>
  <c r="O60" i="3"/>
  <c r="BK60" i="3" s="1"/>
  <c r="N60" i="3"/>
  <c r="BJ60" i="3" s="1"/>
  <c r="BQ59" i="3"/>
  <c r="BP59" i="3"/>
  <c r="BO59" i="3"/>
  <c r="BN59" i="3"/>
  <c r="BM59" i="3"/>
  <c r="BL59" i="3"/>
  <c r="BI59" i="3"/>
  <c r="BH59" i="3"/>
  <c r="BG59" i="3"/>
  <c r="BF59" i="3"/>
  <c r="BE59" i="3"/>
  <c r="BD59" i="3"/>
  <c r="BB59" i="3"/>
  <c r="AU59" i="3"/>
  <c r="AT59" i="3"/>
  <c r="AM59" i="3" s="1"/>
  <c r="AL59" i="3"/>
  <c r="AE59" i="3"/>
  <c r="AD59" i="3"/>
  <c r="W59" i="3" s="1"/>
  <c r="V59" i="3"/>
  <c r="BR59" i="3" s="1"/>
  <c r="O59" i="3"/>
  <c r="N59" i="3"/>
  <c r="G59" i="3" s="1"/>
  <c r="BQ58" i="3"/>
  <c r="BP58" i="3"/>
  <c r="BO58" i="3"/>
  <c r="BN58" i="3"/>
  <c r="BM58" i="3"/>
  <c r="BL58" i="3"/>
  <c r="BJ58" i="3"/>
  <c r="BI58" i="3"/>
  <c r="BH58" i="3"/>
  <c r="BG58" i="3"/>
  <c r="BF58" i="3"/>
  <c r="BE58" i="3"/>
  <c r="BD58" i="3"/>
  <c r="BB58" i="3"/>
  <c r="AU58" i="3" s="1"/>
  <c r="AT58" i="3"/>
  <c r="AM58" i="3"/>
  <c r="AL58" i="3"/>
  <c r="AE58" i="3" s="1"/>
  <c r="AD58" i="3"/>
  <c r="W58" i="3"/>
  <c r="V58" i="3"/>
  <c r="N58" i="3"/>
  <c r="G58" i="3"/>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J55" i="3"/>
  <c r="BI55" i="3"/>
  <c r="BH55" i="3"/>
  <c r="BG55" i="3"/>
  <c r="BF55" i="3"/>
  <c r="BE55" i="3"/>
  <c r="BD55" i="3"/>
  <c r="BB55" i="3"/>
  <c r="AU55" i="3" s="1"/>
  <c r="AT55" i="3"/>
  <c r="AM55" i="3"/>
  <c r="BC55" i="3" s="1"/>
  <c r="AL55" i="3"/>
  <c r="AE55" i="3" s="1"/>
  <c r="AD55" i="3"/>
  <c r="W55" i="3"/>
  <c r="V55" i="3"/>
  <c r="N55" i="3"/>
  <c r="G55" i="3"/>
  <c r="BQ54" i="3"/>
  <c r="BP54" i="3"/>
  <c r="BO54" i="3"/>
  <c r="BN54" i="3"/>
  <c r="BM54" i="3"/>
  <c r="BL54" i="3"/>
  <c r="BJ54" i="3"/>
  <c r="BI54" i="3"/>
  <c r="BH54" i="3"/>
  <c r="BG54" i="3"/>
  <c r="BF54" i="3"/>
  <c r="BE54" i="3"/>
  <c r="BD54" i="3"/>
  <c r="BB54" i="3"/>
  <c r="AU54" i="3" s="1"/>
  <c r="AT54" i="3"/>
  <c r="AM54" i="3"/>
  <c r="AL54" i="3"/>
  <c r="AE54" i="3" s="1"/>
  <c r="AD54" i="3"/>
  <c r="W54" i="3"/>
  <c r="V54" i="3"/>
  <c r="N54" i="3"/>
  <c r="BB50" i="3"/>
  <c r="BB49" i="3"/>
  <c r="AU49" i="3" s="1"/>
  <c r="BB48" i="3"/>
  <c r="BB52" i="3"/>
  <c r="AU52" i="3"/>
  <c r="AT52" i="3"/>
  <c r="AM52" i="3" s="1"/>
  <c r="AL52" i="3"/>
  <c r="AE52" i="3"/>
  <c r="AD52" i="3"/>
  <c r="W52" i="3" s="1"/>
  <c r="V52" i="3"/>
  <c r="O52" i="3"/>
  <c r="N52" i="3"/>
  <c r="G52" i="3" s="1"/>
  <c r="BB51" i="3"/>
  <c r="AU51" i="3" s="1"/>
  <c r="AT51" i="3"/>
  <c r="AM51" i="3"/>
  <c r="AL51" i="3"/>
  <c r="AE51" i="3" s="1"/>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s="1"/>
  <c r="AL48" i="3"/>
  <c r="AE48" i="3" s="1"/>
  <c r="AD48" i="3"/>
  <c r="W48" i="3"/>
  <c r="V48" i="3"/>
  <c r="O48" i="3" s="1"/>
  <c r="N48" i="3"/>
  <c r="G48" i="3"/>
  <c r="BB46" i="3"/>
  <c r="AU46" i="3" s="1"/>
  <c r="AT46" i="3"/>
  <c r="AM46" i="3" s="1"/>
  <c r="AL46" i="3"/>
  <c r="AE46" i="3" s="1"/>
  <c r="AD46" i="3"/>
  <c r="W46" i="3" s="1"/>
  <c r="V46" i="3"/>
  <c r="O46" i="3" s="1"/>
  <c r="N46" i="3"/>
  <c r="G46" i="3"/>
  <c r="BB45" i="3"/>
  <c r="AU45" i="3" s="1"/>
  <c r="AT45" i="3"/>
  <c r="AM45" i="3"/>
  <c r="AL45" i="3"/>
  <c r="AE45" i="3" s="1"/>
  <c r="AD45" i="3"/>
  <c r="W45" i="3" s="1"/>
  <c r="V45" i="3"/>
  <c r="O45" i="3" s="1"/>
  <c r="N45" i="3"/>
  <c r="G45" i="3" s="1"/>
  <c r="BB41" i="3"/>
  <c r="AU41" i="3"/>
  <c r="AT41" i="3"/>
  <c r="AM41" i="3" s="1"/>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s="1"/>
  <c r="BB43" i="3"/>
  <c r="AU43" i="3" s="1"/>
  <c r="AT43" i="3"/>
  <c r="AM43" i="3" s="1"/>
  <c r="AL43" i="3"/>
  <c r="AE43" i="3"/>
  <c r="AD43" i="3"/>
  <c r="W43" i="3"/>
  <c r="V43" i="3"/>
  <c r="O43" i="3"/>
  <c r="N43" i="3"/>
  <c r="G43" i="3" s="1"/>
  <c r="BB39" i="3"/>
  <c r="AU39" i="3"/>
  <c r="AT39" i="3"/>
  <c r="AM39" i="3" s="1"/>
  <c r="AL39" i="3"/>
  <c r="AE39" i="3"/>
  <c r="AD39" i="3"/>
  <c r="W39" i="3" s="1"/>
  <c r="V39" i="3"/>
  <c r="O39" i="3" s="1"/>
  <c r="N39" i="3"/>
  <c r="G39" i="3" s="1"/>
  <c r="BB38" i="3"/>
  <c r="AU38" i="3"/>
  <c r="AT38" i="3"/>
  <c r="AM38" i="3" s="1"/>
  <c r="AL38" i="3"/>
  <c r="AE38" i="3"/>
  <c r="AD38" i="3"/>
  <c r="W38" i="3"/>
  <c r="V38" i="3"/>
  <c r="O38" i="3"/>
  <c r="N38" i="3"/>
  <c r="G38" i="3"/>
  <c r="BD34" i="3"/>
  <c r="BE34" i="3"/>
  <c r="BF34" i="3"/>
  <c r="BG34" i="3"/>
  <c r="BH34" i="3"/>
  <c r="BI34" i="3"/>
  <c r="BL34" i="3"/>
  <c r="BM34" i="3"/>
  <c r="BN34" i="3"/>
  <c r="BO34" i="3"/>
  <c r="BP34" i="3"/>
  <c r="BQ34" i="3"/>
  <c r="BB36" i="3"/>
  <c r="AU36" i="3" s="1"/>
  <c r="AT36" i="3"/>
  <c r="AM36" i="3" s="1"/>
  <c r="AL36" i="3"/>
  <c r="AE36" i="3"/>
  <c r="AD36" i="3"/>
  <c r="W36" i="3" s="1"/>
  <c r="V36" i="3"/>
  <c r="O36" i="3"/>
  <c r="N36" i="3"/>
  <c r="G36" i="3" s="1"/>
  <c r="BB35" i="3"/>
  <c r="AU35" i="3"/>
  <c r="AT35" i="3"/>
  <c r="AM35" i="3" s="1"/>
  <c r="AL35" i="3"/>
  <c r="AE35" i="3" s="1"/>
  <c r="AD35" i="3"/>
  <c r="W35" i="3" s="1"/>
  <c r="V35" i="3"/>
  <c r="O35" i="3"/>
  <c r="N35" i="3"/>
  <c r="G35" i="3" s="1"/>
  <c r="BB34" i="3"/>
  <c r="AU34" i="3"/>
  <c r="AT34" i="3"/>
  <c r="AM34" i="3" s="1"/>
  <c r="AL34" i="3"/>
  <c r="AE34" i="3"/>
  <c r="AD34" i="3"/>
  <c r="W34" i="3" s="1"/>
  <c r="BC34" i="3" s="1"/>
  <c r="V34" i="3"/>
  <c r="BR34" i="3" s="1"/>
  <c r="N34" i="3"/>
  <c r="BJ34" i="3" s="1"/>
  <c r="G34" i="3"/>
  <c r="BB33" i="3"/>
  <c r="AU33" i="3" s="1"/>
  <c r="AT33" i="3"/>
  <c r="AM33" i="3"/>
  <c r="AL33" i="3"/>
  <c r="AE33" i="3" s="1"/>
  <c r="AD33" i="3"/>
  <c r="W33" i="3" s="1"/>
  <c r="V33" i="3"/>
  <c r="O33" i="3"/>
  <c r="N33" i="3"/>
  <c r="G33" i="3"/>
  <c r="BB32" i="3"/>
  <c r="AU32" i="3"/>
  <c r="AT32" i="3"/>
  <c r="AM32" i="3" s="1"/>
  <c r="AL32" i="3"/>
  <c r="AE32" i="3"/>
  <c r="AD32" i="3"/>
  <c r="W32" i="3"/>
  <c r="V32" i="3"/>
  <c r="O32" i="3"/>
  <c r="N32" i="3"/>
  <c r="G32" i="3"/>
  <c r="BB31" i="3"/>
  <c r="AU31" i="3"/>
  <c r="AT31" i="3"/>
  <c r="AM31" i="3"/>
  <c r="AL31" i="3"/>
  <c r="AE31" i="3"/>
  <c r="AD31" i="3"/>
  <c r="W31" i="3" s="1"/>
  <c r="V31" i="3"/>
  <c r="O31" i="3"/>
  <c r="N31" i="3"/>
  <c r="G31" i="3" s="1"/>
  <c r="BA30" i="3"/>
  <c r="AZ30" i="3"/>
  <c r="AY30" i="3"/>
  <c r="AX30" i="3"/>
  <c r="AW30" i="3"/>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c r="BB26" i="3"/>
  <c r="AU26" i="3" s="1"/>
  <c r="AT26" i="3"/>
  <c r="AM26" i="3" s="1"/>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C19"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K21" i="3"/>
  <c r="BL21" i="3"/>
  <c r="BM21" i="3"/>
  <c r="BN21" i="3"/>
  <c r="BO21" i="3"/>
  <c r="BP21" i="3"/>
  <c r="BQ21" i="3"/>
  <c r="BD22" i="3"/>
  <c r="BE22" i="3"/>
  <c r="BF22" i="3"/>
  <c r="BG22" i="3"/>
  <c r="BH22" i="3"/>
  <c r="BI22" i="3"/>
  <c r="BL22" i="3"/>
  <c r="BM22" i="3"/>
  <c r="BN22" i="3"/>
  <c r="BO22" i="3"/>
  <c r="BP22" i="3"/>
  <c r="BQ22" i="3"/>
  <c r="BC23" i="3"/>
  <c r="BD23" i="3"/>
  <c r="BE23" i="3"/>
  <c r="BF23" i="3"/>
  <c r="BG23" i="3"/>
  <c r="BH23" i="3"/>
  <c r="BI23" i="3"/>
  <c r="BL23" i="3"/>
  <c r="BM23" i="3"/>
  <c r="BN23" i="3"/>
  <c r="BO23" i="3"/>
  <c r="BP23" i="3"/>
  <c r="BQ23" i="3"/>
  <c r="BB23" i="3"/>
  <c r="AU23" i="3" s="1"/>
  <c r="BK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s="1"/>
  <c r="AL17" i="3"/>
  <c r="AE17" i="3" s="1"/>
  <c r="AL16" i="3"/>
  <c r="AE16" i="3"/>
  <c r="AL15" i="3"/>
  <c r="AE15" i="3" s="1"/>
  <c r="AD23" i="3"/>
  <c r="W23" i="3" s="1"/>
  <c r="AD22" i="3"/>
  <c r="W22" i="3"/>
  <c r="AD21" i="3"/>
  <c r="W21" i="3" s="1"/>
  <c r="AD20" i="3"/>
  <c r="W20" i="3" s="1"/>
  <c r="AD19" i="3"/>
  <c r="W19" i="3" s="1"/>
  <c r="AD18" i="3"/>
  <c r="W18" i="3" s="1"/>
  <c r="AD17" i="3"/>
  <c r="W17" i="3" s="1"/>
  <c r="AD16" i="3"/>
  <c r="W16" i="3"/>
  <c r="AD15" i="3"/>
  <c r="W15" i="3" s="1"/>
  <c r="V23" i="3"/>
  <c r="O23" i="3"/>
  <c r="V22" i="3"/>
  <c r="V21" i="3"/>
  <c r="BR21" i="3" s="1"/>
  <c r="O21" i="3"/>
  <c r="V20" i="3"/>
  <c r="V19" i="3"/>
  <c r="BR19" i="3" s="1"/>
  <c r="O19" i="3"/>
  <c r="BK19" i="3" s="1"/>
  <c r="V18" i="3"/>
  <c r="V17" i="3"/>
  <c r="O17" i="3"/>
  <c r="V16" i="3"/>
  <c r="O16" i="3" s="1"/>
  <c r="V15" i="3"/>
  <c r="O15" i="3"/>
  <c r="L24" i="3"/>
  <c r="H24" i="3"/>
  <c r="I24" i="3"/>
  <c r="G18" i="3"/>
  <c r="BC18" i="3" s="1"/>
  <c r="G19" i="3"/>
  <c r="G22" i="3"/>
  <c r="BC22" i="3" s="1"/>
  <c r="G23" i="3"/>
  <c r="N18" i="3"/>
  <c r="N19" i="3"/>
  <c r="BJ19" i="3" s="1"/>
  <c r="N20" i="3"/>
  <c r="N21" i="3"/>
  <c r="N22" i="3"/>
  <c r="BJ22" i="3" s="1"/>
  <c r="N23" i="3"/>
  <c r="BJ23" i="3" s="1"/>
  <c r="N15" i="3"/>
  <c r="G15" i="3" s="1"/>
  <c r="BC15" i="3" s="1"/>
  <c r="N17" i="3"/>
  <c r="G17" i="3" s="1"/>
  <c r="N16" i="3"/>
  <c r="G16" i="3" s="1"/>
  <c r="G20" i="3" l="1"/>
  <c r="BC20" i="3" s="1"/>
  <c r="BJ20" i="3"/>
  <c r="BR55" i="3"/>
  <c r="O55" i="3"/>
  <c r="BK55" i="3" s="1"/>
  <c r="BJ59" i="3"/>
  <c r="G94" i="3"/>
  <c r="BC94" i="3" s="1"/>
  <c r="BJ94" i="3"/>
  <c r="W116" i="3"/>
  <c r="BC116" i="3" s="1"/>
  <c r="BJ116" i="3"/>
  <c r="BJ100" i="3"/>
  <c r="G100" i="3"/>
  <c r="BC100" i="3" s="1"/>
  <c r="W98" i="3"/>
  <c r="BC98" i="3" s="1"/>
  <c r="BJ98" i="3"/>
  <c r="O22" i="3"/>
  <c r="BK22" i="3" s="1"/>
  <c r="BR22" i="3"/>
  <c r="BR58" i="3"/>
  <c r="O58" i="3"/>
  <c r="BK58" i="3" s="1"/>
  <c r="BJ91" i="3"/>
  <c r="AE127" i="3"/>
  <c r="BR127" i="3"/>
  <c r="BJ125" i="3"/>
  <c r="AE115" i="3"/>
  <c r="BR115" i="3"/>
  <c r="O112" i="3"/>
  <c r="BR112" i="3"/>
  <c r="O108" i="3"/>
  <c r="BR108" i="3"/>
  <c r="BJ104" i="3"/>
  <c r="G104" i="3"/>
  <c r="BC104" i="3" s="1"/>
  <c r="W102" i="3"/>
  <c r="BC102" i="3" s="1"/>
  <c r="BJ102" i="3"/>
  <c r="AE97" i="3"/>
  <c r="BR97" i="3"/>
  <c r="BJ18" i="3"/>
  <c r="O20" i="3"/>
  <c r="BK20" i="3" s="1"/>
  <c r="BR20" i="3"/>
  <c r="O54" i="3"/>
  <c r="BK54" i="3" s="1"/>
  <c r="BR54" i="3"/>
  <c r="BR69" i="3"/>
  <c r="O69" i="3"/>
  <c r="BK69" i="3" s="1"/>
  <c r="BJ128" i="3"/>
  <c r="W122" i="3"/>
  <c r="BJ122" i="3"/>
  <c r="W106" i="3"/>
  <c r="BC106" i="3" s="1"/>
  <c r="BJ106" i="3"/>
  <c r="AE101" i="3"/>
  <c r="BR101" i="3"/>
  <c r="BJ21" i="3"/>
  <c r="G21" i="3"/>
  <c r="BC21" i="3" s="1"/>
  <c r="O18" i="3"/>
  <c r="BK18" i="3" s="1"/>
  <c r="BR18" i="3"/>
  <c r="BR23" i="3"/>
  <c r="AD30" i="3"/>
  <c r="W30" i="3" s="1"/>
  <c r="O34" i="3"/>
  <c r="BK34" i="3" s="1"/>
  <c r="G60" i="3"/>
  <c r="BC60" i="3" s="1"/>
  <c r="BC64" i="3"/>
  <c r="O65" i="3"/>
  <c r="BK65" i="3" s="1"/>
  <c r="BR65" i="3"/>
  <c r="W95" i="3"/>
  <c r="BC95" i="3" s="1"/>
  <c r="BJ95" i="3"/>
  <c r="BJ123" i="3"/>
  <c r="W123" i="3"/>
  <c r="BC123" i="3" s="1"/>
  <c r="AE105" i="3"/>
  <c r="BR105" i="3"/>
  <c r="BJ96" i="3"/>
  <c r="G96" i="3"/>
  <c r="BC96" i="3" s="1"/>
  <c r="BR64" i="3"/>
  <c r="BC68" i="3"/>
  <c r="BC89" i="3"/>
  <c r="BR94" i="3"/>
  <c r="AE128" i="3"/>
  <c r="BK128" i="3" s="1"/>
  <c r="BR128" i="3"/>
  <c r="O109" i="3"/>
  <c r="BR109" i="3"/>
  <c r="AE104" i="3"/>
  <c r="BK104" i="3" s="1"/>
  <c r="BR104" i="3"/>
  <c r="AE100" i="3"/>
  <c r="BR100" i="3"/>
  <c r="BC59" i="3"/>
  <c r="BR62" i="3"/>
  <c r="BJ67" i="3"/>
  <c r="BJ68" i="3"/>
  <c r="BC69" i="3"/>
  <c r="BR71" i="3"/>
  <c r="BJ72" i="3"/>
  <c r="BJ80" i="3"/>
  <c r="BJ85" i="3"/>
  <c r="G90" i="3"/>
  <c r="BC90" i="3" s="1"/>
  <c r="BJ90" i="3"/>
  <c r="BC91" i="3"/>
  <c r="BJ129" i="3"/>
  <c r="W121" i="3"/>
  <c r="BC121" i="3" s="1"/>
  <c r="BJ121" i="3"/>
  <c r="G117" i="3"/>
  <c r="BJ115" i="3"/>
  <c r="O114" i="3"/>
  <c r="BK114" i="3" s="1"/>
  <c r="BR114" i="3"/>
  <c r="O110" i="3"/>
  <c r="BK110" i="3" s="1"/>
  <c r="BR110" i="3"/>
  <c r="AE107" i="3"/>
  <c r="BK107" i="3" s="1"/>
  <c r="BR107" i="3"/>
  <c r="BJ105" i="3"/>
  <c r="AE103" i="3"/>
  <c r="BK103" i="3" s="1"/>
  <c r="BR103" i="3"/>
  <c r="BJ101" i="3"/>
  <c r="AE99" i="3"/>
  <c r="BR99" i="3"/>
  <c r="BJ97" i="3"/>
  <c r="BK62" i="3"/>
  <c r="BK71" i="3"/>
  <c r="BC74" i="3"/>
  <c r="BC82" i="3"/>
  <c r="BJ93" i="3"/>
  <c r="O129" i="3"/>
  <c r="BR129" i="3"/>
  <c r="O113" i="3"/>
  <c r="BK113" i="3" s="1"/>
  <c r="BR113" i="3"/>
  <c r="AE96" i="3"/>
  <c r="BK96" i="3" s="1"/>
  <c r="BR96" i="3"/>
  <c r="G57" i="3"/>
  <c r="BC57" i="3" s="1"/>
  <c r="BJ57" i="3"/>
  <c r="BK59" i="3"/>
  <c r="BC67" i="3"/>
  <c r="BC72" i="3"/>
  <c r="BR74" i="3"/>
  <c r="O74" i="3"/>
  <c r="BK74" i="3" s="1"/>
  <c r="BC80" i="3"/>
  <c r="BR82" i="3"/>
  <c r="O82" i="3"/>
  <c r="BK82" i="3" s="1"/>
  <c r="BC85" i="3"/>
  <c r="BR90" i="3"/>
  <c r="G92" i="3"/>
  <c r="BC92" i="3" s="1"/>
  <c r="BJ92" i="3"/>
  <c r="BC93" i="3"/>
  <c r="O125" i="3"/>
  <c r="BK125" i="3" s="1"/>
  <c r="BR125" i="3"/>
  <c r="AE124" i="3"/>
  <c r="BR124" i="3"/>
  <c r="BC118" i="3"/>
  <c r="AE116" i="3"/>
  <c r="BR116" i="3"/>
  <c r="O111" i="3"/>
  <c r="BR111" i="3"/>
  <c r="AE106" i="3"/>
  <c r="BK106" i="3" s="1"/>
  <c r="BR106" i="3"/>
  <c r="AE102" i="3"/>
  <c r="BR102" i="3"/>
  <c r="AE98" i="3"/>
  <c r="BK98" i="3" s="1"/>
  <c r="BR98" i="3"/>
  <c r="O68" i="3"/>
  <c r="BK68" i="3" s="1"/>
  <c r="BC71" i="3"/>
  <c r="BK127" i="3"/>
  <c r="BJ126" i="3"/>
  <c r="BJ124" i="3"/>
  <c r="BR89" i="3"/>
  <c r="BR91" i="3"/>
  <c r="BR93" i="3"/>
  <c r="BR95" i="3"/>
  <c r="BJ127" i="3"/>
  <c r="BC117" i="3"/>
  <c r="BB30" i="3"/>
  <c r="AU30" i="3" s="1"/>
  <c r="AT30" i="3"/>
  <c r="AM30" i="3" s="1"/>
  <c r="AL30" i="3"/>
  <c r="AE30" i="3" s="1"/>
  <c r="V30" i="3"/>
  <c r="O30" i="3" s="1"/>
  <c r="N30" i="3"/>
  <c r="G30" i="3" s="1"/>
  <c r="BK124" i="3"/>
  <c r="BK129" i="3"/>
  <c r="BK126" i="3"/>
  <c r="BC122"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5" i="3"/>
  <c r="BK102" i="3"/>
  <c r="BK101" i="3"/>
  <c r="BK100" i="3"/>
  <c r="BK99" i="3"/>
  <c r="BK97" i="3"/>
  <c r="BK123" i="3"/>
  <c r="BR118" i="3"/>
  <c r="BR117"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Z53" i="5" l="1"/>
  <c r="AA56" i="5"/>
  <c r="Z77" i="5"/>
  <c r="Z56" i="5"/>
  <c r="O29"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N35" i="1"/>
  <c r="U68" i="1"/>
  <c r="U81" i="1"/>
  <c r="R128" i="1"/>
  <c r="J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7" i="1"/>
  <c r="R40" i="1"/>
  <c r="W42" i="1"/>
  <c r="R45" i="1"/>
  <c r="W47" i="1"/>
  <c r="J51" i="1"/>
  <c r="W51" i="1" s="1"/>
  <c r="W57" i="1"/>
  <c r="J59" i="1"/>
  <c r="W59" i="1" s="1"/>
  <c r="J64" i="1"/>
  <c r="W64" i="1" s="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35" i="1" l="1"/>
  <c r="W73" i="1"/>
  <c r="W40" i="1"/>
  <c r="W45" i="1"/>
  <c r="W28"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V66" i="3"/>
  <c r="AL66" i="3"/>
  <c r="AE66" i="3" s="1"/>
  <c r="BB66" i="3"/>
  <c r="AU66" i="3" s="1"/>
  <c r="BM83" i="3"/>
  <c r="V83" i="3"/>
  <c r="AL83" i="3"/>
  <c r="AA29" i="5"/>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K130" i="5" s="1"/>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Q87" i="5"/>
  <c r="Q130" i="5" s="1"/>
  <c r="U87" i="5"/>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M130" i="5"/>
  <c r="BE130" i="3"/>
  <c r="BM130" i="3"/>
  <c r="BG130" i="3"/>
  <c r="BF130" i="3"/>
  <c r="BN130" i="3"/>
  <c r="BR130" i="3"/>
  <c r="BI130" i="3"/>
  <c r="BQ130" i="3"/>
  <c r="BD130" i="3"/>
  <c r="BL130" i="3"/>
  <c r="U130" i="5" l="1"/>
  <c r="BR66" i="3"/>
  <c r="BJ79" i="3"/>
  <c r="BK66"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<sst xmlns="http://schemas.openxmlformats.org/spreadsheetml/2006/main" count="2003" uniqueCount="273">
  <si>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</si>
  <si>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</si>
  <si>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</si>
  <si>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</si>
  <si>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</si>
  <si>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</si>
  <si>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</si>
  <si>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</si>
  <si>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</si>
  <si>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</si>
  <si>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</si>
  <si>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</si>
  <si>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</si>
  <si>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</si>
  <si>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</si>
  <si>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</si>
  <si>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</si>
  <si>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</si>
  <si>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</si>
  <si>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</si>
  <si>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</si>
  <si>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</si>
  <si>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</si>
  <si>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</si>
  <si>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</si>
  <si>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</si>
  <si>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</si>
  <si>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</si>
  <si>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</si>
  <si>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</si>
  <si>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</si>
  <si>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</si>
  <si>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</si>
  <si>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</si>
  <si>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</si>
  <si>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</si>
  <si>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</si>
  <si>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</si>
  <si>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</si>
  <si>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</si>
  <si>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</si>
  <si>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</si>
  <si>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</si>
  <si>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</si>
  <si>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</si>
  <si>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</si>
  <si>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</si>
  <si>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</si>
  <si>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</si>
  <si>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</si>
  <si>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</si>
  <si>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</si>
  <si>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</si>
  <si>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</si>
  <si>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</si>
  <si>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</si>
  <si>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</si>
  <si>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</si>
  <si>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</si>
  <si>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</si>
  <si>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</si>
  <si>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</si>
  <si>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</si>
  <si>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</si>
  <si>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</si>
  <si>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</si>
  <si>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</si>
  <si>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</si>
  <si>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</si>
  <si>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</si>
  <si>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</si>
  <si>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</si>
  <si>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</si>
  <si>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</si>
  <si>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</si>
  <si>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</si>
  <si>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</si>
  <si>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</si>
  <si>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</si>
  <si>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</si>
  <si>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</si>
  <si>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</si>
  <si>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</si>
  <si>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</si>
  <si>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</si>
  <si>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</si>
  <si>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</si>
  <si>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</si>
  <si>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</si>
  <si>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</si>
  <si>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</si>
  <si>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</si>
  <si>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</si>
  <si>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</si>
  <si>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</si>
  <si>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</si>
  <si>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</si>
  <si>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</si>
  <si>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</si>
  <si>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</si>
  <si>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</si>
  <si>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</si>
  <si>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</si>
  <si>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</si>
  <si>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</si>
  <si>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</si>
  <si>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</si>
  <si>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</si>
  <si>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</si>
  <si>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</si>
  <si>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</si>
  <si>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</si>
  <si>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</si>
  <si>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</si>
  <si>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</si>
  <si>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</si>
  <si>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</si>
  <si>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</si>
  <si>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</si>
  <si>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</si>
  <si>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</si>
  <si>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</si>
  <si>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</si>
  <si>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</si>
  <si>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</si>
  <si>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</si>
  <si>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</si>
  <si>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</si>
  <si>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</si>
  <si>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</si>
  <si>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</si>
  <si>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</si>
  <si>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</si>
  <si>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</si>
  <si>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</si>
  <si>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</si>
  <si>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</si>
  <si>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</si>
  <si>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</si>
  <si>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</si>
  <si>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</si>
  <si>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</si>
  <si>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</si>
  <si>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</si>
  <si>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</si>
  <si>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</si>
  <si>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</si>
  <si>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</si>
  <si>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</si>
  <si>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</si>
  <si>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</si>
  <si>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</si>
  <si>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</si>
  <si>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</si>
  <si>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</si>
  <si>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</si>
  <si>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</si>
  <si>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</si>
  <si>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</si>
  <si>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</si>
  <si>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</si>
  <si>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</si>
  <si>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</si>
  <si>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</si>
  <si>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</si>
  <si>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</si>
  <si>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</si>
  <si>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</si>
  <si>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</si>
  <si>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</si>
  <si>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</si>
  <si>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</si>
  <si>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</si>
  <si>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</si>
  <si>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</si>
  <si>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</si>
  <si>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</si>
  <si>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</si>
  <si>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</si>
  <si>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</si>
  <si>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</si>
  <si>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</si>
  <si>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</si>
  <si>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</si>
  <si>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</si>
  <si>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</si>
  <si>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</si>
  <si>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</si>
  <si>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</si>
  <si>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</si>
  <si>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</si>
  <si>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</si>
  <si>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</si>
  <si>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</si>
  <si>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</si>
  <si>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</si>
  <si>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</si>
  <si>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</si>
  <si>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</si>
  <si>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</si>
  <si>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</si>
  <si>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</si>
  <si>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</si>
  <si>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</si>
  <si>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</si>
  <si>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</si>
  <si>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</si>
  <si>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</si>
  <si>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</si>
  <si>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</si>
  <si>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</si>
  <si>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</si>
  <si>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</si>
  <si>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</si>
  <si>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</si>
  <si>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</si>
  <si>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</si>
  <si>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</si>
  <si>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</si>
  <si>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</si>
  <si>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</si>
  <si>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</si>
  <si>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</si>
  <si>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</si>
  <si>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</si>
  <si>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</si>
  <si>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</si>
  <si>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</si>
  <si>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</si>
  <si>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</si>
  <si>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</si>
  <si>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</si>
  <si>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</si>
  <si>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</si>
  <si>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</si>
  <si>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</si>
  <si>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</si>
  <si>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</si>
  <si>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</si>
  <si>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</si>
  <si>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</si>
  <si>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</si>
  <si>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</si>
  <si>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</si>
  <si>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</si>
  <si>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</si>
  <si>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</si>
  <si>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</si>
  <si>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</si>
  <si>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</si>
  <si>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</si>
  <si>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</si>
  <si>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</si>
  <si>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</si>
  <si>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</si>
  <si>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</si>
  <si>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</si>
  <si>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</si>
  <si>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</si>
  <si>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</si>
  <si>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</si>
  <si>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</si>
  <si>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</si>
  <si>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</si>
  <si>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</si>
  <si>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</si>
  <si>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</si>
  <si>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J. JESÚS ESTRADA ESCOBAR</t>
  </si>
  <si>
    <t>M.A.E. MARICELA SERRANO DELGADO</t>
  </si>
  <si>
    <t>M.I.A. ANGÉLICA PINEDO GONZÁLEZ</t>
  </si>
  <si>
    <t>DIRECTORA DEL PLANTEL</t>
  </si>
  <si>
    <t>COORDINADOR ACADÉMICO DEL PLANTEL</t>
  </si>
  <si>
    <t>COORDINADOR DE VINCULACIÓN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</si>
</sst>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
      <b/>
      <sz val="9"/>
      <color rgb="FF000000"/>
      <name val="Arial"/>
      <family val="2"/>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2">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56" fillId="0" borderId="24" xfId="0" applyFont="1" applyBorder="1" applyAlignment="1" applyProtection="1">
      <alignment horizontal="center" vertical="top"/>
      <protection locked="0"/>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A7" zoomScale="62" zoomScaleNormal="62" zoomScaleSheetLayoutView="80" workbookViewId="0">
      <selection activeCell="I134" sqref="I134:V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v>6</v>
      </c>
      <c r="H23" s="296">
        <v>125</v>
      </c>
      <c r="I23" s="296">
        <v>121</v>
      </c>
      <c r="J23" s="291">
        <f t="shared" si="4"/>
        <v>246</v>
      </c>
      <c r="K23" s="289"/>
      <c r="L23" s="290"/>
      <c r="M23" s="290"/>
      <c r="N23" s="291">
        <f>SUM(L23:M23)</f>
        <v>0</v>
      </c>
      <c r="O23" s="292"/>
      <c r="P23" s="290"/>
      <c r="Q23" s="290"/>
      <c r="R23" s="325">
        <f>SUM(P23:Q23)</f>
        <v>0</v>
      </c>
      <c r="S23" s="267"/>
      <c r="T23" s="293">
        <f t="shared" si="1"/>
        <v>6</v>
      </c>
      <c r="U23" s="294">
        <f t="shared" si="1"/>
        <v>125</v>
      </c>
      <c r="V23" s="294">
        <f t="shared" si="1"/>
        <v>121</v>
      </c>
      <c r="W23" s="291">
        <f>J23+N23+R23</f>
        <v>246</v>
      </c>
      <c r="X23" s="270"/>
      <c r="Y23" s="271">
        <v>1</v>
      </c>
      <c r="Z23" s="272"/>
      <c r="AA23" s="272"/>
      <c r="AB23" s="272"/>
      <c r="AC23" s="274">
        <v>1</v>
      </c>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v>2</v>
      </c>
      <c r="L24" s="290">
        <v>15</v>
      </c>
      <c r="M24" s="290">
        <v>41</v>
      </c>
      <c r="N24" s="291">
        <f>SUM(L24:M24)</f>
        <v>56</v>
      </c>
      <c r="O24" s="292">
        <v>1</v>
      </c>
      <c r="P24" s="290">
        <v>5</v>
      </c>
      <c r="Q24" s="290">
        <v>26</v>
      </c>
      <c r="R24" s="325">
        <f>SUM(P24:Q24)</f>
        <v>31</v>
      </c>
      <c r="S24" s="267"/>
      <c r="T24" s="293">
        <f t="shared" si="1"/>
        <v>3</v>
      </c>
      <c r="U24" s="294">
        <f t="shared" si="1"/>
        <v>20</v>
      </c>
      <c r="V24" s="294">
        <f t="shared" si="1"/>
        <v>67</v>
      </c>
      <c r="W24" s="291">
        <f>J24+N24+R24</f>
        <v>87</v>
      </c>
      <c r="X24" s="270"/>
      <c r="Y24" s="271"/>
      <c r="Z24" s="272"/>
      <c r="AA24" s="272">
        <v>1</v>
      </c>
      <c r="AB24" s="272"/>
      <c r="AC24" s="274">
        <v>1</v>
      </c>
      <c r="AD24" s="271"/>
      <c r="AE24" s="272">
        <v>1</v>
      </c>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v>1</v>
      </c>
      <c r="L25" s="290">
        <v>32</v>
      </c>
      <c r="M25" s="290">
        <v>6</v>
      </c>
      <c r="N25" s="291">
        <f t="shared" ref="N25:N92" si="6">SUM(L25:M25)</f>
        <v>38</v>
      </c>
      <c r="O25" s="292">
        <v>1</v>
      </c>
      <c r="P25" s="290">
        <v>29</v>
      </c>
      <c r="Q25" s="290">
        <v>6</v>
      </c>
      <c r="R25" s="325">
        <f t="shared" si="0"/>
        <v>35</v>
      </c>
      <c r="S25" s="267"/>
      <c r="T25" s="293">
        <f t="shared" si="1"/>
        <v>2</v>
      </c>
      <c r="U25" s="294">
        <f t="shared" si="1"/>
        <v>61</v>
      </c>
      <c r="V25" s="294">
        <f t="shared" si="1"/>
        <v>12</v>
      </c>
      <c r="W25" s="291">
        <f t="shared" si="2"/>
        <v>73</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v>1</v>
      </c>
      <c r="L26" s="296">
        <v>4</v>
      </c>
      <c r="M26" s="296">
        <v>32</v>
      </c>
      <c r="N26" s="291">
        <f t="shared" si="6"/>
        <v>36</v>
      </c>
      <c r="O26" s="298">
        <v>1</v>
      </c>
      <c r="P26" s="296">
        <v>1</v>
      </c>
      <c r="Q26" s="296">
        <v>31</v>
      </c>
      <c r="R26" s="325">
        <f t="shared" si="0"/>
        <v>32</v>
      </c>
      <c r="S26" s="267"/>
      <c r="T26" s="293">
        <f t="shared" si="1"/>
        <v>2</v>
      </c>
      <c r="U26" s="294">
        <f t="shared" si="1"/>
        <v>5</v>
      </c>
      <c r="V26" s="294">
        <f t="shared" si="1"/>
        <v>63</v>
      </c>
      <c r="W26" s="291">
        <f t="shared" si="2"/>
        <v>68</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v>1</v>
      </c>
      <c r="L27" s="304">
        <v>31</v>
      </c>
      <c r="M27" s="304">
        <v>10</v>
      </c>
      <c r="N27" s="305">
        <f t="shared" si="6"/>
        <v>41</v>
      </c>
      <c r="O27" s="306">
        <v>2</v>
      </c>
      <c r="P27" s="304">
        <v>17</v>
      </c>
      <c r="Q27" s="304">
        <v>34</v>
      </c>
      <c r="R27" s="327">
        <f t="shared" si="0"/>
        <v>51</v>
      </c>
      <c r="S27" s="267"/>
      <c r="T27" s="307">
        <f t="shared" si="1"/>
        <v>3</v>
      </c>
      <c r="U27" s="308">
        <f t="shared" si="1"/>
        <v>48</v>
      </c>
      <c r="V27" s="308">
        <f t="shared" si="1"/>
        <v>44</v>
      </c>
      <c r="W27" s="305">
        <f t="shared" si="2"/>
        <v>92</v>
      </c>
      <c r="X27" s="270"/>
      <c r="Y27" s="271"/>
      <c r="Z27" s="272"/>
      <c r="AA27" s="272"/>
      <c r="AB27" s="272"/>
      <c r="AC27" s="274"/>
      <c r="AD27" s="271"/>
      <c r="AE27" s="272"/>
      <c r="AF27" s="272">
        <v>1</v>
      </c>
      <c r="AG27" s="272"/>
      <c r="AH27" s="273"/>
      <c r="AI27" s="440"/>
      <c r="AJ27" s="272"/>
      <c r="AK27" s="272"/>
      <c r="AL27" s="272"/>
      <c r="AM27" s="273"/>
      <c r="AP27" s="311"/>
    </row>
    <row r="28" spans="1:42" ht="26.1" customHeight="1" thickBot="1" x14ac:dyDescent="0.3">
      <c r="A28" s="312"/>
      <c r="B28" s="313"/>
      <c r="C28" s="313"/>
      <c r="D28" s="314"/>
      <c r="E28" s="313"/>
      <c r="F28" s="315"/>
      <c r="G28" s="316">
        <f>SUM(G23:G27)</f>
        <v>6</v>
      </c>
      <c r="H28" s="317">
        <f>SUM(H23:H27)</f>
        <v>125</v>
      </c>
      <c r="I28" s="317">
        <f>SUM(I23:I27)</f>
        <v>121</v>
      </c>
      <c r="J28" s="318">
        <f t="shared" si="4"/>
        <v>246</v>
      </c>
      <c r="K28" s="316">
        <f>SUM(K23:K27)</f>
        <v>5</v>
      </c>
      <c r="L28" s="317">
        <f>SUM(L23:L27)</f>
        <v>82</v>
      </c>
      <c r="M28" s="317">
        <f>SUM(M23:M27)</f>
        <v>89</v>
      </c>
      <c r="N28" s="318">
        <f>SUM(L28:M28)</f>
        <v>171</v>
      </c>
      <c r="O28" s="316">
        <f>SUM(O23:O27)</f>
        <v>5</v>
      </c>
      <c r="P28" s="317">
        <f>SUM(P23:P27)</f>
        <v>52</v>
      </c>
      <c r="Q28" s="317">
        <f>SUM(Q23:Q27)</f>
        <v>97</v>
      </c>
      <c r="R28" s="328">
        <f>SUM(P28:Q28)</f>
        <v>149</v>
      </c>
      <c r="S28" s="267"/>
      <c r="T28" s="319">
        <f>SUM(G28,K28,O28)</f>
        <v>16</v>
      </c>
      <c r="U28" s="320">
        <f>SUM(H28,L28,P28)</f>
        <v>259</v>
      </c>
      <c r="V28" s="320">
        <f>SUM(I28,M28,Q28)</f>
        <v>307</v>
      </c>
      <c r="W28" s="318">
        <f>J28+N28+R28</f>
        <v>566</v>
      </c>
      <c r="X28" s="270"/>
      <c r="Y28" s="321">
        <f>SUM(Y23:Y27)</f>
        <v>1</v>
      </c>
      <c r="Z28" s="322">
        <f>SUM(Z23:Z27)</f>
        <v>0</v>
      </c>
      <c r="AA28" s="322">
        <f t="shared" ref="AA28:AM28" si="7">SUM(AA23:AA27)</f>
        <v>1</v>
      </c>
      <c r="AB28" s="322">
        <f t="shared" si="7"/>
        <v>0</v>
      </c>
      <c r="AC28" s="438">
        <f t="shared" si="7"/>
        <v>2</v>
      </c>
      <c r="AD28" s="321">
        <f t="shared" si="7"/>
        <v>0</v>
      </c>
      <c r="AE28" s="322">
        <f t="shared" si="7"/>
        <v>1</v>
      </c>
      <c r="AF28" s="322">
        <f t="shared" si="7"/>
        <v>1</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6</v>
      </c>
      <c r="H86" s="377">
        <f t="shared" si="26"/>
        <v>125</v>
      </c>
      <c r="I86" s="378">
        <f t="shared" si="26"/>
        <v>121</v>
      </c>
      <c r="J86" s="379">
        <f t="shared" si="26"/>
        <v>246</v>
      </c>
      <c r="K86" s="380">
        <f>SUM(K85,K81,K77,K73,K68,K64,K59,K51,K45,K40,K35,K28,K22)</f>
        <v>5</v>
      </c>
      <c r="L86" s="377">
        <f t="shared" si="26"/>
        <v>82</v>
      </c>
      <c r="M86" s="377">
        <f t="shared" si="26"/>
        <v>89</v>
      </c>
      <c r="N86" s="379">
        <f t="shared" si="26"/>
        <v>171</v>
      </c>
      <c r="O86" s="380">
        <f t="shared" si="26"/>
        <v>5</v>
      </c>
      <c r="P86" s="377">
        <f t="shared" si="26"/>
        <v>52</v>
      </c>
      <c r="Q86" s="377">
        <f t="shared" si="26"/>
        <v>97</v>
      </c>
      <c r="R86" s="379">
        <f>SUM(R85,R81,R77,R73,R68,R64,R59,R51,R45,R40,R35,R28,R22)</f>
        <v>149</v>
      </c>
      <c r="S86" s="381">
        <f t="shared" si="26"/>
        <v>0</v>
      </c>
      <c r="T86" s="380">
        <f t="shared" si="26"/>
        <v>16</v>
      </c>
      <c r="U86" s="377">
        <f t="shared" si="26"/>
        <v>259</v>
      </c>
      <c r="V86" s="377">
        <f t="shared" si="26"/>
        <v>307</v>
      </c>
      <c r="W86" s="379">
        <f>SUM(W85,W81,W77,W73,W68,W64,W59,W51,W45,W40,W35,W28,W22)</f>
        <v>566</v>
      </c>
      <c r="X86" s="382"/>
      <c r="Y86" s="384">
        <f t="shared" ref="Y86:AM86" si="27">SUM(Y85,Y81,Y77,Y73,Y68,Y64,Y59,Y51,Y45,Y40,Y35,Y28,Y22)</f>
        <v>1</v>
      </c>
      <c r="Z86" s="384">
        <f>SUM(Z85,Z81,Z77,Z73,Z68,Z64,Z59,Z51,Z45,Z40,Z35,Z28,Z22)</f>
        <v>0</v>
      </c>
      <c r="AA86" s="385">
        <f t="shared" si="27"/>
        <v>1</v>
      </c>
      <c r="AB86" s="385">
        <f>SUM(AB85,AB81,AB77,AB73,AB68,AB64,AB59,AB51,AB45,AB40,AB35,AB28,AB22)</f>
        <v>0</v>
      </c>
      <c r="AC86" s="385">
        <f t="shared" si="27"/>
        <v>2</v>
      </c>
      <c r="AD86" s="386">
        <f t="shared" si="27"/>
        <v>0</v>
      </c>
      <c r="AE86" s="384">
        <f t="shared" si="27"/>
        <v>1</v>
      </c>
      <c r="AF86" s="385">
        <f t="shared" si="27"/>
        <v>1</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6</v>
      </c>
      <c r="H129" s="427">
        <f t="shared" si="34"/>
        <v>125</v>
      </c>
      <c r="I129" s="427">
        <f t="shared" si="34"/>
        <v>121</v>
      </c>
      <c r="J129" s="427">
        <f t="shared" si="34"/>
        <v>246</v>
      </c>
      <c r="K129" s="427">
        <f t="shared" si="34"/>
        <v>5</v>
      </c>
      <c r="L129" s="427">
        <f t="shared" si="34"/>
        <v>82</v>
      </c>
      <c r="M129" s="427">
        <f t="shared" si="34"/>
        <v>89</v>
      </c>
      <c r="N129" s="427">
        <f t="shared" si="34"/>
        <v>171</v>
      </c>
      <c r="O129" s="427">
        <f t="shared" si="34"/>
        <v>5</v>
      </c>
      <c r="P129" s="427">
        <f t="shared" si="34"/>
        <v>52</v>
      </c>
      <c r="Q129" s="427">
        <f t="shared" si="34"/>
        <v>97</v>
      </c>
      <c r="R129" s="427">
        <f t="shared" si="34"/>
        <v>149</v>
      </c>
      <c r="S129" s="428"/>
      <c r="T129" s="427">
        <f>SUM(T85,T81,T77,T73,T68,T64,T59,T51,T45,T40,T35,T28,T22,T87:T127)</f>
        <v>16</v>
      </c>
      <c r="U129" s="427">
        <f>SUM(U85,U81,U77,U73,U68,U64,U59,U51,U45,U40,U35,U28,U22,U87:U127)</f>
        <v>259</v>
      </c>
      <c r="V129" s="427">
        <f>SUM(V85,V81,V77,V73,V68,V64,V59,V51,V45,V40,V35,V28,V22,V87:V127)</f>
        <v>307</v>
      </c>
      <c r="W129" s="429">
        <f>SUM(W85,W81,W77,W73,W68,W64,W59,W51,W45,W40,W35,W28,W22,W87:W127)</f>
        <v>566</v>
      </c>
      <c r="X129" s="430"/>
      <c r="Y129" s="427">
        <f>SUM(Y85,Y81,Y77,Y73,Y68,Y64,Y59,Y51,Y45,Y40,Y35,Y28,Y22,Y87:Y127)</f>
        <v>1</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1</v>
      </c>
      <c r="AF129" s="427">
        <f>SUM(AF85,AF81,AF77,AF73,AF68,AF64,AF59,AF51,AF45,AF40,AF35,AF28,AF22,AF87:AF127)</f>
        <v>1</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271</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268</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270</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16" zoomScale="62" zoomScaleNormal="62" zoomScaleSheetLayoutView="75" workbookViewId="0">
      <selection activeCell="H135" sqref="H135: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7" t="s">
        <v>1</v>
      </c>
      <c r="W5" s="527"/>
      <c r="X5" s="527"/>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7" t="s">
        <v>124</v>
      </c>
      <c r="W6" s="527"/>
      <c r="X6" s="527"/>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v>125</v>
      </c>
      <c r="H24" s="11"/>
      <c r="I24" s="136">
        <f t="shared" si="1"/>
        <v>125</v>
      </c>
      <c r="J24" s="12">
        <v>121</v>
      </c>
      <c r="K24" s="13"/>
      <c r="L24" s="136">
        <f t="shared" ref="L24:L28" si="11">SUM(J24:K24)</f>
        <v>121</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125</v>
      </c>
      <c r="AA24" s="145">
        <f>SUM(L24,R24,X24)</f>
        <v>121</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v>15</v>
      </c>
      <c r="N25" s="31"/>
      <c r="O25" s="136">
        <f t="shared" si="12"/>
        <v>15</v>
      </c>
      <c r="P25" s="34">
        <v>41</v>
      </c>
      <c r="Q25" s="31"/>
      <c r="R25" s="136">
        <f t="shared" si="13"/>
        <v>41</v>
      </c>
      <c r="S25" s="32">
        <v>5</v>
      </c>
      <c r="T25" s="31"/>
      <c r="U25" s="136">
        <f t="shared" si="14"/>
        <v>5</v>
      </c>
      <c r="V25" s="34">
        <v>26</v>
      </c>
      <c r="W25" s="31"/>
      <c r="X25" s="136">
        <f t="shared" si="15"/>
        <v>26</v>
      </c>
      <c r="Y25" s="236"/>
      <c r="Z25" s="139">
        <f>SUM(I25,O25,U25)</f>
        <v>20</v>
      </c>
      <c r="AA25" s="139">
        <f>SUM(L25,R25,X25)</f>
        <v>67</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v>32</v>
      </c>
      <c r="N26" s="31"/>
      <c r="O26" s="136">
        <f t="shared" si="12"/>
        <v>32</v>
      </c>
      <c r="P26" s="34">
        <v>6</v>
      </c>
      <c r="Q26" s="31"/>
      <c r="R26" s="136">
        <f t="shared" si="13"/>
        <v>6</v>
      </c>
      <c r="S26" s="32">
        <v>29</v>
      </c>
      <c r="T26" s="31"/>
      <c r="U26" s="136">
        <f t="shared" si="14"/>
        <v>29</v>
      </c>
      <c r="V26" s="34">
        <v>6</v>
      </c>
      <c r="W26" s="31"/>
      <c r="X26" s="136">
        <f t="shared" si="15"/>
        <v>6</v>
      </c>
      <c r="Y26" s="236"/>
      <c r="Z26" s="139">
        <f>SUM(I26,O26,U26)</f>
        <v>61</v>
      </c>
      <c r="AA26" s="139">
        <f>SUM(L26,R26,X26)</f>
        <v>12</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v>4</v>
      </c>
      <c r="N27" s="33"/>
      <c r="O27" s="136">
        <f t="shared" si="12"/>
        <v>4</v>
      </c>
      <c r="P27" s="34">
        <v>32</v>
      </c>
      <c r="Q27" s="31"/>
      <c r="R27" s="136">
        <f t="shared" si="13"/>
        <v>32</v>
      </c>
      <c r="S27" s="32">
        <v>1</v>
      </c>
      <c r="T27" s="31"/>
      <c r="U27" s="136">
        <f t="shared" si="14"/>
        <v>1</v>
      </c>
      <c r="V27" s="34">
        <v>31</v>
      </c>
      <c r="W27" s="31"/>
      <c r="X27" s="136">
        <f t="shared" si="15"/>
        <v>31</v>
      </c>
      <c r="Y27" s="236"/>
      <c r="Z27" s="139">
        <f>SUM(I27,O27,U27)</f>
        <v>5</v>
      </c>
      <c r="AA27" s="139">
        <f>SUM(L27,R27,X27)</f>
        <v>63</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v>31</v>
      </c>
      <c r="N28" s="31"/>
      <c r="O28" s="136">
        <f t="shared" si="12"/>
        <v>31</v>
      </c>
      <c r="P28" s="34">
        <v>10</v>
      </c>
      <c r="Q28" s="31"/>
      <c r="R28" s="136">
        <f t="shared" si="13"/>
        <v>10</v>
      </c>
      <c r="S28" s="32">
        <v>17</v>
      </c>
      <c r="T28" s="31"/>
      <c r="U28" s="136">
        <f t="shared" si="14"/>
        <v>17</v>
      </c>
      <c r="V28" s="34">
        <v>34</v>
      </c>
      <c r="W28" s="31"/>
      <c r="X28" s="136">
        <f t="shared" si="15"/>
        <v>34</v>
      </c>
      <c r="Y28" s="236"/>
      <c r="Z28" s="139">
        <f>SUM(I28,O28,U28)</f>
        <v>48</v>
      </c>
      <c r="AA28" s="139">
        <f>SUM(L28,R28,X28)</f>
        <v>44</v>
      </c>
      <c r="AB28" s="83"/>
    </row>
    <row r="29" spans="1:31" ht="32.1" customHeight="1" thickBot="1" x14ac:dyDescent="0.3">
      <c r="A29" s="523"/>
      <c r="B29" s="524"/>
      <c r="C29" s="524"/>
      <c r="D29" s="524"/>
      <c r="E29" s="524"/>
      <c r="F29" s="524"/>
      <c r="G29" s="141">
        <f t="shared" ref="G29:X29" si="16">SUM(G24:G28)</f>
        <v>125</v>
      </c>
      <c r="H29" s="142">
        <f t="shared" si="16"/>
        <v>0</v>
      </c>
      <c r="I29" s="142">
        <f t="shared" si="16"/>
        <v>125</v>
      </c>
      <c r="J29" s="142">
        <f t="shared" si="16"/>
        <v>121</v>
      </c>
      <c r="K29" s="142">
        <f t="shared" si="16"/>
        <v>0</v>
      </c>
      <c r="L29" s="143">
        <f t="shared" si="16"/>
        <v>121</v>
      </c>
      <c r="M29" s="141">
        <f t="shared" si="16"/>
        <v>82</v>
      </c>
      <c r="N29" s="142">
        <f t="shared" si="16"/>
        <v>0</v>
      </c>
      <c r="O29" s="142">
        <f t="shared" si="16"/>
        <v>82</v>
      </c>
      <c r="P29" s="142">
        <f t="shared" si="16"/>
        <v>89</v>
      </c>
      <c r="Q29" s="142">
        <f t="shared" si="16"/>
        <v>0</v>
      </c>
      <c r="R29" s="143">
        <f t="shared" si="16"/>
        <v>89</v>
      </c>
      <c r="S29" s="141">
        <f t="shared" si="16"/>
        <v>52</v>
      </c>
      <c r="T29" s="142">
        <f t="shared" si="16"/>
        <v>0</v>
      </c>
      <c r="U29" s="142">
        <f t="shared" si="16"/>
        <v>52</v>
      </c>
      <c r="V29" s="142">
        <f t="shared" si="16"/>
        <v>97</v>
      </c>
      <c r="W29" s="142">
        <f t="shared" si="16"/>
        <v>0</v>
      </c>
      <c r="X29" s="142">
        <f t="shared" si="16"/>
        <v>97</v>
      </c>
      <c r="Y29" s="144"/>
      <c r="Z29" s="142">
        <f>SUM(Z24:Z28)</f>
        <v>259</v>
      </c>
      <c r="AA29" s="142">
        <f>SUM(AA24:AA28)</f>
        <v>307</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125</v>
      </c>
      <c r="H87" s="148">
        <f t="shared" ref="H87:X87" si="87">SUM(H86,H82,H78,H74,H69,H65,H60,H52,H46,H41,H36,H29,H23)</f>
        <v>0</v>
      </c>
      <c r="I87" s="148">
        <f t="shared" si="87"/>
        <v>125</v>
      </c>
      <c r="J87" s="148">
        <f t="shared" si="87"/>
        <v>121</v>
      </c>
      <c r="K87" s="148">
        <f t="shared" si="87"/>
        <v>0</v>
      </c>
      <c r="L87" s="148">
        <f t="shared" si="87"/>
        <v>121</v>
      </c>
      <c r="M87" s="148">
        <f t="shared" si="87"/>
        <v>82</v>
      </c>
      <c r="N87" s="148">
        <f t="shared" si="87"/>
        <v>0</v>
      </c>
      <c r="O87" s="148">
        <f t="shared" si="87"/>
        <v>82</v>
      </c>
      <c r="P87" s="148">
        <f t="shared" si="87"/>
        <v>89</v>
      </c>
      <c r="Q87" s="148">
        <f t="shared" si="87"/>
        <v>0</v>
      </c>
      <c r="R87" s="148">
        <f t="shared" si="87"/>
        <v>89</v>
      </c>
      <c r="S87" s="148">
        <f t="shared" si="87"/>
        <v>52</v>
      </c>
      <c r="T87" s="148">
        <f>SUM(T86,T82,T78,T74,T69,T65,T60,T52,T46,T41,T36,T29,T23)</f>
        <v>0</v>
      </c>
      <c r="U87" s="148">
        <f t="shared" si="87"/>
        <v>52</v>
      </c>
      <c r="V87" s="148">
        <f t="shared" si="87"/>
        <v>97</v>
      </c>
      <c r="W87" s="148">
        <f t="shared" si="87"/>
        <v>0</v>
      </c>
      <c r="X87" s="149">
        <f t="shared" si="87"/>
        <v>97</v>
      </c>
      <c r="Y87" s="144"/>
      <c r="Z87" s="148">
        <f>SUM(Z86,Z82,Z78,Z74,Z69,Z65,Z60,Z52,Z46,Z41,Z36,Z29,Z23)</f>
        <v>259</v>
      </c>
      <c r="AA87" s="148">
        <f>SUM(AA86,AA82,AA78,AA74,AA69,AA65,AA60,AA52,AA46,AA41,AA36,AA29,AA23)</f>
        <v>307</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28" t="s">
        <v>261</v>
      </c>
      <c r="B130" s="529"/>
      <c r="C130" s="468"/>
      <c r="D130" s="530" t="s">
        <v>18</v>
      </c>
      <c r="E130" s="531"/>
      <c r="F130" s="532"/>
      <c r="G130" s="153">
        <f>SUM(G87,G129)</f>
        <v>125</v>
      </c>
      <c r="H130" s="154">
        <f t="shared" ref="H130:X130" si="101">SUM(H87,H129)</f>
        <v>0</v>
      </c>
      <c r="I130" s="154">
        <f t="shared" si="101"/>
        <v>125</v>
      </c>
      <c r="J130" s="154">
        <f t="shared" si="101"/>
        <v>121</v>
      </c>
      <c r="K130" s="154">
        <f t="shared" si="101"/>
        <v>0</v>
      </c>
      <c r="L130" s="154">
        <f t="shared" si="101"/>
        <v>121</v>
      </c>
      <c r="M130" s="154">
        <f t="shared" si="101"/>
        <v>82</v>
      </c>
      <c r="N130" s="154">
        <f t="shared" si="101"/>
        <v>0</v>
      </c>
      <c r="O130" s="154">
        <f t="shared" si="101"/>
        <v>82</v>
      </c>
      <c r="P130" s="154">
        <f t="shared" si="101"/>
        <v>89</v>
      </c>
      <c r="Q130" s="154">
        <f t="shared" si="101"/>
        <v>0</v>
      </c>
      <c r="R130" s="154">
        <f t="shared" si="101"/>
        <v>89</v>
      </c>
      <c r="S130" s="154">
        <f>SUM(S87,S129)</f>
        <v>52</v>
      </c>
      <c r="T130" s="154">
        <f t="shared" si="101"/>
        <v>0</v>
      </c>
      <c r="U130" s="154">
        <f t="shared" si="101"/>
        <v>52</v>
      </c>
      <c r="V130" s="154">
        <f t="shared" si="101"/>
        <v>97</v>
      </c>
      <c r="W130" s="154">
        <f t="shared" si="101"/>
        <v>0</v>
      </c>
      <c r="X130" s="155">
        <f t="shared" si="101"/>
        <v>97</v>
      </c>
      <c r="Y130" s="144"/>
      <c r="Z130" s="154">
        <f>SUM(Z87,Z129)</f>
        <v>259</v>
      </c>
      <c r="AA130" s="154">
        <f>SUM(AA87,AA129)</f>
        <v>307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269</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33" t="s">
        <v>272</v>
      </c>
      <c r="I135" s="533"/>
      <c r="J135" s="533"/>
      <c r="K135" s="533"/>
      <c r="L135" s="533"/>
      <c r="M135" s="533"/>
      <c r="N135" s="533"/>
      <c r="O135" s="533"/>
      <c r="P135" s="533"/>
      <c r="Q135" s="533"/>
      <c r="R135" s="533"/>
      <c r="S135" s="533"/>
      <c r="T135" s="533"/>
      <c r="U135" s="533"/>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268</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477" t="s">
        <v>270</v>
      </c>
      <c r="I139" s="477"/>
      <c r="J139" s="477"/>
      <c r="K139" s="477"/>
      <c r="L139" s="477"/>
      <c r="M139" s="477"/>
      <c r="N139" s="477"/>
      <c r="O139" s="477"/>
      <c r="P139" s="477"/>
      <c r="Q139" s="477"/>
      <c r="R139" s="477"/>
      <c r="S139" s="477"/>
      <c r="T139" s="477"/>
      <c r="U139" s="47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A22" zoomScale="62" zoomScaleNormal="62" zoomScaleSheetLayoutView="77" workbookViewId="0">
      <selection activeCell="AV143" sqref="AV14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125</v>
      </c>
      <c r="H25" s="49">
        <v>89</v>
      </c>
      <c r="I25" s="50">
        <v>18</v>
      </c>
      <c r="J25" s="51">
        <v>6</v>
      </c>
      <c r="K25" s="51">
        <v>3</v>
      </c>
      <c r="L25" s="51">
        <v>4</v>
      </c>
      <c r="M25" s="52">
        <v>5</v>
      </c>
      <c r="N25" s="55">
        <f>SUM(I25:M25)</f>
        <v>36</v>
      </c>
      <c r="O25" s="48">
        <f>P25+V25</f>
        <v>121</v>
      </c>
      <c r="P25" s="49">
        <v>111</v>
      </c>
      <c r="Q25" s="50">
        <v>2</v>
      </c>
      <c r="R25" s="51">
        <v>3</v>
      </c>
      <c r="S25" s="51">
        <v>2</v>
      </c>
      <c r="T25" s="51"/>
      <c r="U25" s="52">
        <v>3</v>
      </c>
      <c r="V25" s="162">
        <f>SUM(Q25:U25)</f>
        <v>10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125</v>
      </c>
      <c r="BD25" s="117">
        <f t="shared" ref="BD25:BD80" si="56">H25+X25+AN25</f>
        <v>89</v>
      </c>
      <c r="BE25" s="117">
        <f t="shared" si="44"/>
        <v>18</v>
      </c>
      <c r="BF25" s="117">
        <f t="shared" ref="BF25:BF80" si="57">J25+Z25+AP25</f>
        <v>6</v>
      </c>
      <c r="BG25" s="117">
        <f t="shared" si="45"/>
        <v>3</v>
      </c>
      <c r="BH25" s="117">
        <f t="shared" si="46"/>
        <v>4</v>
      </c>
      <c r="BI25" s="118">
        <f t="shared" si="47"/>
        <v>5</v>
      </c>
      <c r="BJ25" s="119">
        <f t="shared" si="48"/>
        <v>36</v>
      </c>
      <c r="BK25" s="116">
        <f t="shared" ref="BK25:BK80" si="58">O25+AE25+AU25</f>
        <v>121</v>
      </c>
      <c r="BL25" s="117">
        <f t="shared" si="49"/>
        <v>111</v>
      </c>
      <c r="BM25" s="117">
        <f t="shared" si="50"/>
        <v>2</v>
      </c>
      <c r="BN25" s="117">
        <f t="shared" si="51"/>
        <v>3</v>
      </c>
      <c r="BO25" s="117">
        <f t="shared" si="52"/>
        <v>2</v>
      </c>
      <c r="BP25" s="117">
        <f t="shared" si="53"/>
        <v>0</v>
      </c>
      <c r="BQ25" s="118">
        <f t="shared" si="54"/>
        <v>3</v>
      </c>
      <c r="BR25" s="119">
        <f t="shared" si="55"/>
        <v>10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15</v>
      </c>
      <c r="X26" s="57">
        <v>14</v>
      </c>
      <c r="Y26" s="58"/>
      <c r="Z26" s="59">
        <v>1</v>
      </c>
      <c r="AA26" s="59"/>
      <c r="AB26" s="59"/>
      <c r="AC26" s="60"/>
      <c r="AD26" s="63">
        <f t="shared" ref="AD26" si="61">SUM(Y26:AC26)</f>
        <v>1</v>
      </c>
      <c r="AE26" s="56">
        <f>AF26+AL26</f>
        <v>41</v>
      </c>
      <c r="AF26" s="57">
        <v>38</v>
      </c>
      <c r="AG26" s="58"/>
      <c r="AH26" s="59">
        <v>3</v>
      </c>
      <c r="AI26" s="59"/>
      <c r="AJ26" s="59"/>
      <c r="AK26" s="60"/>
      <c r="AL26" s="163">
        <f t="shared" ref="AL26" si="62">SUM(AG26:AK26)</f>
        <v>3</v>
      </c>
      <c r="AM26" s="56">
        <f>AN26+AT26</f>
        <v>5</v>
      </c>
      <c r="AN26" s="57">
        <v>2</v>
      </c>
      <c r="AO26" s="58">
        <v>1</v>
      </c>
      <c r="AP26" s="59"/>
      <c r="AQ26" s="59">
        <v>1</v>
      </c>
      <c r="AR26" s="59">
        <v>1</v>
      </c>
      <c r="AS26" s="60"/>
      <c r="AT26" s="63">
        <f t="shared" ref="AT26" si="63">SUM(AO26:AS26)</f>
        <v>3</v>
      </c>
      <c r="AU26" s="56">
        <f>AV26+BB26</f>
        <v>26</v>
      </c>
      <c r="AV26" s="57">
        <v>22</v>
      </c>
      <c r="AW26" s="58">
        <v>2</v>
      </c>
      <c r="AX26" s="59"/>
      <c r="AY26" s="59">
        <v>2</v>
      </c>
      <c r="AZ26" s="59"/>
      <c r="BA26" s="60"/>
      <c r="BB26" s="63">
        <f t="shared" ref="BB26" si="64">SUM(AW26:BA26)</f>
        <v>4</v>
      </c>
      <c r="BC26" s="56">
        <f t="shared" si="43"/>
        <v>20</v>
      </c>
      <c r="BD26" s="61">
        <f t="shared" si="56"/>
        <v>16</v>
      </c>
      <c r="BE26" s="61">
        <f t="shared" si="44"/>
        <v>1</v>
      </c>
      <c r="BF26" s="61">
        <f t="shared" si="57"/>
        <v>1</v>
      </c>
      <c r="BG26" s="61">
        <f t="shared" si="45"/>
        <v>1</v>
      </c>
      <c r="BH26" s="61">
        <f t="shared" si="46"/>
        <v>1</v>
      </c>
      <c r="BI26" s="62">
        <f t="shared" si="47"/>
        <v>0</v>
      </c>
      <c r="BJ26" s="63">
        <f t="shared" si="48"/>
        <v>4</v>
      </c>
      <c r="BK26" s="56">
        <f t="shared" si="58"/>
        <v>67</v>
      </c>
      <c r="BL26" s="61">
        <f t="shared" si="49"/>
        <v>60</v>
      </c>
      <c r="BM26" s="61">
        <f t="shared" si="50"/>
        <v>2</v>
      </c>
      <c r="BN26" s="61">
        <f t="shared" si="51"/>
        <v>3</v>
      </c>
      <c r="BO26" s="61">
        <f t="shared" si="52"/>
        <v>2</v>
      </c>
      <c r="BP26" s="61">
        <f t="shared" si="53"/>
        <v>0</v>
      </c>
      <c r="BQ26" s="62">
        <f t="shared" si="54"/>
        <v>0</v>
      </c>
      <c r="BR26" s="63">
        <f t="shared" si="55"/>
        <v>7</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32</v>
      </c>
      <c r="X27" s="57">
        <v>21</v>
      </c>
      <c r="Y27" s="58">
        <v>6</v>
      </c>
      <c r="Z27" s="59">
        <v>2</v>
      </c>
      <c r="AA27" s="59">
        <v>3</v>
      </c>
      <c r="AB27" s="59"/>
      <c r="AC27" s="60"/>
      <c r="AD27" s="63">
        <f t="shared" ref="AD27:AD29" si="70">SUM(Y27:AC27)</f>
        <v>11</v>
      </c>
      <c r="AE27" s="56">
        <f t="shared" ref="AE27:AE30" si="71">AF27+AL27</f>
        <v>6</v>
      </c>
      <c r="AF27" s="57">
        <v>6</v>
      </c>
      <c r="AG27" s="58"/>
      <c r="AH27" s="59"/>
      <c r="AI27" s="59"/>
      <c r="AJ27" s="59"/>
      <c r="AK27" s="60"/>
      <c r="AL27" s="163">
        <f t="shared" ref="AL27:AL29" si="72">SUM(AG27:AK27)</f>
        <v>0</v>
      </c>
      <c r="AM27" s="56">
        <f t="shared" ref="AM27:AM30" si="73">AN27+AT27</f>
        <v>29</v>
      </c>
      <c r="AN27" s="57">
        <v>21</v>
      </c>
      <c r="AO27" s="58">
        <v>4</v>
      </c>
      <c r="AP27" s="59">
        <v>2</v>
      </c>
      <c r="AQ27" s="59">
        <v>1</v>
      </c>
      <c r="AR27" s="59">
        <v>1</v>
      </c>
      <c r="AS27" s="60"/>
      <c r="AT27" s="63">
        <f t="shared" ref="AT27:AT29" si="74">SUM(AO27:AS27)</f>
        <v>8</v>
      </c>
      <c r="AU27" s="56">
        <f t="shared" ref="AU27:AU30" si="75">AV27+BB27</f>
        <v>6</v>
      </c>
      <c r="AV27" s="57">
        <v>6</v>
      </c>
      <c r="AW27" s="58"/>
      <c r="AX27" s="59"/>
      <c r="AY27" s="59"/>
      <c r="AZ27" s="59"/>
      <c r="BA27" s="60"/>
      <c r="BB27" s="63">
        <f t="shared" ref="BB27:BB29" si="76">SUM(AW27:BA27)</f>
        <v>0</v>
      </c>
      <c r="BC27" s="56">
        <f t="shared" si="43"/>
        <v>61</v>
      </c>
      <c r="BD27" s="61">
        <f t="shared" si="56"/>
        <v>42</v>
      </c>
      <c r="BE27" s="61">
        <f t="shared" si="44"/>
        <v>10</v>
      </c>
      <c r="BF27" s="61">
        <f t="shared" si="57"/>
        <v>4</v>
      </c>
      <c r="BG27" s="61">
        <f t="shared" si="45"/>
        <v>4</v>
      </c>
      <c r="BH27" s="61">
        <f t="shared" si="46"/>
        <v>1</v>
      </c>
      <c r="BI27" s="62">
        <f t="shared" si="47"/>
        <v>0</v>
      </c>
      <c r="BJ27" s="63">
        <f t="shared" si="48"/>
        <v>19</v>
      </c>
      <c r="BK27" s="56">
        <f t="shared" si="58"/>
        <v>12</v>
      </c>
      <c r="BL27" s="61">
        <f t="shared" si="49"/>
        <v>12</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4</v>
      </c>
      <c r="X28" s="108">
        <v>4</v>
      </c>
      <c r="Y28" s="109"/>
      <c r="Z28" s="110"/>
      <c r="AA28" s="110"/>
      <c r="AB28" s="110"/>
      <c r="AC28" s="111"/>
      <c r="AD28" s="63">
        <f t="shared" si="70"/>
        <v>0</v>
      </c>
      <c r="AE28" s="56">
        <f t="shared" si="71"/>
        <v>32</v>
      </c>
      <c r="AF28" s="108">
        <v>26</v>
      </c>
      <c r="AG28" s="109">
        <v>2</v>
      </c>
      <c r="AH28" s="110">
        <v>1</v>
      </c>
      <c r="AI28" s="110">
        <v>1</v>
      </c>
      <c r="AJ28" s="110">
        <v>1</v>
      </c>
      <c r="AK28" s="111">
        <v>1</v>
      </c>
      <c r="AL28" s="163">
        <f t="shared" si="72"/>
        <v>6</v>
      </c>
      <c r="AM28" s="56">
        <f t="shared" si="73"/>
        <v>1</v>
      </c>
      <c r="AN28" s="108"/>
      <c r="AO28" s="109"/>
      <c r="AP28" s="110"/>
      <c r="AQ28" s="110"/>
      <c r="AR28" s="110"/>
      <c r="AS28" s="111">
        <v>1</v>
      </c>
      <c r="AT28" s="63">
        <f t="shared" si="74"/>
        <v>1</v>
      </c>
      <c r="AU28" s="56">
        <f t="shared" si="75"/>
        <v>31</v>
      </c>
      <c r="AV28" s="108">
        <v>28</v>
      </c>
      <c r="AW28" s="109">
        <v>1</v>
      </c>
      <c r="AX28" s="110">
        <v>2</v>
      </c>
      <c r="AY28" s="110"/>
      <c r="AZ28" s="110"/>
      <c r="BA28" s="111"/>
      <c r="BB28" s="63">
        <f t="shared" si="76"/>
        <v>3</v>
      </c>
      <c r="BC28" s="56">
        <f t="shared" si="43"/>
        <v>5</v>
      </c>
      <c r="BD28" s="61">
        <f t="shared" si="56"/>
        <v>4</v>
      </c>
      <c r="BE28" s="61">
        <f t="shared" si="44"/>
        <v>0</v>
      </c>
      <c r="BF28" s="61">
        <f t="shared" si="57"/>
        <v>0</v>
      </c>
      <c r="BG28" s="61">
        <f t="shared" si="45"/>
        <v>0</v>
      </c>
      <c r="BH28" s="61">
        <f t="shared" si="46"/>
        <v>0</v>
      </c>
      <c r="BI28" s="62">
        <f t="shared" si="47"/>
        <v>1</v>
      </c>
      <c r="BJ28" s="63">
        <f t="shared" si="48"/>
        <v>1</v>
      </c>
      <c r="BK28" s="56">
        <f t="shared" si="58"/>
        <v>63</v>
      </c>
      <c r="BL28" s="61">
        <f t="shared" si="49"/>
        <v>54</v>
      </c>
      <c r="BM28" s="61">
        <f t="shared" si="50"/>
        <v>3</v>
      </c>
      <c r="BN28" s="61">
        <f t="shared" si="51"/>
        <v>3</v>
      </c>
      <c r="BO28" s="61">
        <f t="shared" si="52"/>
        <v>1</v>
      </c>
      <c r="BP28" s="61">
        <f t="shared" si="53"/>
        <v>1</v>
      </c>
      <c r="BQ28" s="62">
        <f t="shared" si="54"/>
        <v>1</v>
      </c>
      <c r="BR28" s="63">
        <f t="shared" si="55"/>
        <v>9</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31</v>
      </c>
      <c r="X29" s="108">
        <v>30</v>
      </c>
      <c r="Y29" s="109">
        <v>1</v>
      </c>
      <c r="Z29" s="110"/>
      <c r="AA29" s="110"/>
      <c r="AB29" s="110"/>
      <c r="AC29" s="111"/>
      <c r="AD29" s="63">
        <f t="shared" si="70"/>
        <v>1</v>
      </c>
      <c r="AE29" s="56">
        <f t="shared" si="71"/>
        <v>10</v>
      </c>
      <c r="AF29" s="108">
        <v>9</v>
      </c>
      <c r="AG29" s="109">
        <v>1</v>
      </c>
      <c r="AH29" s="110"/>
      <c r="AI29" s="110"/>
      <c r="AJ29" s="110"/>
      <c r="AK29" s="111"/>
      <c r="AL29" s="163">
        <f t="shared" si="72"/>
        <v>1</v>
      </c>
      <c r="AM29" s="56">
        <f t="shared" si="73"/>
        <v>17</v>
      </c>
      <c r="AN29" s="108">
        <v>12</v>
      </c>
      <c r="AO29" s="109">
        <v>3</v>
      </c>
      <c r="AP29" s="110">
        <v>2</v>
      </c>
      <c r="AQ29" s="110"/>
      <c r="AR29" s="110"/>
      <c r="AS29" s="111"/>
      <c r="AT29" s="63">
        <f t="shared" si="74"/>
        <v>5</v>
      </c>
      <c r="AU29" s="56">
        <f t="shared" si="75"/>
        <v>34</v>
      </c>
      <c r="AV29" s="108">
        <v>31</v>
      </c>
      <c r="AW29" s="109"/>
      <c r="AX29" s="110">
        <v>2</v>
      </c>
      <c r="AY29" s="110">
        <v>1</v>
      </c>
      <c r="AZ29" s="110"/>
      <c r="BA29" s="111"/>
      <c r="BB29" s="63">
        <f t="shared" si="76"/>
        <v>3</v>
      </c>
      <c r="BC29" s="107">
        <f t="shared" si="43"/>
        <v>48</v>
      </c>
      <c r="BD29" s="112">
        <f t="shared" si="56"/>
        <v>42</v>
      </c>
      <c r="BE29" s="112">
        <f t="shared" si="44"/>
        <v>4</v>
      </c>
      <c r="BF29" s="112">
        <f t="shared" si="57"/>
        <v>2</v>
      </c>
      <c r="BG29" s="112">
        <f t="shared" si="45"/>
        <v>0</v>
      </c>
      <c r="BH29" s="112">
        <f t="shared" si="46"/>
        <v>0</v>
      </c>
      <c r="BI29" s="113">
        <f t="shared" si="47"/>
        <v>0</v>
      </c>
      <c r="BJ29" s="114">
        <f t="shared" si="48"/>
        <v>6</v>
      </c>
      <c r="BK29" s="107">
        <f t="shared" si="58"/>
        <v>44</v>
      </c>
      <c r="BL29" s="112">
        <f t="shared" si="49"/>
        <v>40</v>
      </c>
      <c r="BM29" s="112">
        <f t="shared" si="50"/>
        <v>1</v>
      </c>
      <c r="BN29" s="112">
        <f t="shared" si="51"/>
        <v>2</v>
      </c>
      <c r="BO29" s="112">
        <f t="shared" si="52"/>
        <v>1</v>
      </c>
      <c r="BP29" s="112">
        <f t="shared" si="53"/>
        <v>0</v>
      </c>
      <c r="BQ29" s="113">
        <f t="shared" si="54"/>
        <v>0</v>
      </c>
      <c r="BR29" s="114">
        <f t="shared" si="55"/>
        <v>4</v>
      </c>
      <c r="BS29" s="64"/>
      <c r="BU29" s="1"/>
    </row>
    <row r="30" spans="1:74" ht="33.950000000000003" customHeight="1" thickBot="1" x14ac:dyDescent="0.3">
      <c r="A30" s="523"/>
      <c r="B30" s="524"/>
      <c r="C30" s="524"/>
      <c r="D30" s="524"/>
      <c r="E30" s="524"/>
      <c r="F30" s="525"/>
      <c r="G30" s="120">
        <f t="shared" si="65"/>
        <v>125</v>
      </c>
      <c r="H30" s="164">
        <f t="shared" ref="H30:M30" si="77">SUM(H25:H29)</f>
        <v>89</v>
      </c>
      <c r="I30" s="165">
        <f t="shared" si="77"/>
        <v>18</v>
      </c>
      <c r="J30" s="166">
        <f t="shared" si="77"/>
        <v>6</v>
      </c>
      <c r="K30" s="166">
        <f t="shared" si="77"/>
        <v>3</v>
      </c>
      <c r="L30" s="166">
        <f>SUM(L25:L29)</f>
        <v>4</v>
      </c>
      <c r="M30" s="166">
        <f t="shared" si="77"/>
        <v>5</v>
      </c>
      <c r="N30" s="115">
        <f t="shared" ref="N30" si="78">SUM(I30:M30)</f>
        <v>36</v>
      </c>
      <c r="O30" s="120">
        <f t="shared" si="67"/>
        <v>121</v>
      </c>
      <c r="P30" s="164">
        <f t="shared" ref="P30:U30" si="79">SUM(P25:P29)</f>
        <v>111</v>
      </c>
      <c r="Q30" s="165">
        <f t="shared" si="79"/>
        <v>2</v>
      </c>
      <c r="R30" s="166">
        <f t="shared" si="79"/>
        <v>3</v>
      </c>
      <c r="S30" s="166">
        <f t="shared" si="79"/>
        <v>2</v>
      </c>
      <c r="T30" s="166">
        <f t="shared" si="79"/>
        <v>0</v>
      </c>
      <c r="U30" s="166">
        <f t="shared" si="79"/>
        <v>3</v>
      </c>
      <c r="V30" s="167">
        <f t="shared" ref="V30" si="80">SUM(Q30:U30)</f>
        <v>10</v>
      </c>
      <c r="W30" s="120">
        <f t="shared" si="69"/>
        <v>82</v>
      </c>
      <c r="X30" s="164">
        <f t="shared" ref="X30:AC30" si="81">SUM(X25:X29)</f>
        <v>69</v>
      </c>
      <c r="Y30" s="165">
        <f t="shared" si="81"/>
        <v>7</v>
      </c>
      <c r="Z30" s="166">
        <f t="shared" si="81"/>
        <v>3</v>
      </c>
      <c r="AA30" s="166">
        <f t="shared" si="81"/>
        <v>3</v>
      </c>
      <c r="AB30" s="166">
        <f t="shared" si="81"/>
        <v>0</v>
      </c>
      <c r="AC30" s="166">
        <f t="shared" si="81"/>
        <v>0</v>
      </c>
      <c r="AD30" s="115">
        <f t="shared" ref="AD30" si="82">SUM(Y30:AC30)</f>
        <v>13</v>
      </c>
      <c r="AE30" s="120">
        <f t="shared" si="71"/>
        <v>89</v>
      </c>
      <c r="AF30" s="164">
        <f t="shared" ref="AF30:AK30" si="83">SUM(AF25:AF29)</f>
        <v>79</v>
      </c>
      <c r="AG30" s="165">
        <f t="shared" si="83"/>
        <v>3</v>
      </c>
      <c r="AH30" s="166">
        <f t="shared" si="83"/>
        <v>4</v>
      </c>
      <c r="AI30" s="166">
        <f t="shared" si="83"/>
        <v>1</v>
      </c>
      <c r="AJ30" s="166">
        <f t="shared" si="83"/>
        <v>1</v>
      </c>
      <c r="AK30" s="166">
        <f t="shared" si="83"/>
        <v>1</v>
      </c>
      <c r="AL30" s="167">
        <f t="shared" ref="AL30" si="84">SUM(AG30:AK30)</f>
        <v>10</v>
      </c>
      <c r="AM30" s="120">
        <f t="shared" si="73"/>
        <v>52</v>
      </c>
      <c r="AN30" s="164">
        <f t="shared" ref="AN30:AS30" si="85">SUM(AN25:AN29)</f>
        <v>35</v>
      </c>
      <c r="AO30" s="165">
        <f t="shared" si="85"/>
        <v>8</v>
      </c>
      <c r="AP30" s="166">
        <f t="shared" si="85"/>
        <v>4</v>
      </c>
      <c r="AQ30" s="166">
        <f t="shared" si="85"/>
        <v>2</v>
      </c>
      <c r="AR30" s="166">
        <f t="shared" si="85"/>
        <v>2</v>
      </c>
      <c r="AS30" s="166">
        <f t="shared" si="85"/>
        <v>1</v>
      </c>
      <c r="AT30" s="167">
        <f t="shared" ref="AT30" si="86">SUM(AO30:AS30)</f>
        <v>17</v>
      </c>
      <c r="AU30" s="120">
        <f t="shared" si="75"/>
        <v>97</v>
      </c>
      <c r="AV30" s="164">
        <f t="shared" ref="AV30:BA30" si="87">SUM(AV25:AV29)</f>
        <v>87</v>
      </c>
      <c r="AW30" s="165">
        <f t="shared" si="87"/>
        <v>3</v>
      </c>
      <c r="AX30" s="166">
        <f t="shared" si="87"/>
        <v>4</v>
      </c>
      <c r="AY30" s="166">
        <f t="shared" si="87"/>
        <v>3</v>
      </c>
      <c r="AZ30" s="166">
        <f t="shared" si="87"/>
        <v>0</v>
      </c>
      <c r="BA30" s="166">
        <f t="shared" si="87"/>
        <v>0</v>
      </c>
      <c r="BB30" s="115">
        <f t="shared" ref="BB30" si="88">SUM(AW30:BA30)</f>
        <v>10</v>
      </c>
      <c r="BC30" s="120">
        <f t="shared" si="43"/>
        <v>259</v>
      </c>
      <c r="BD30" s="121">
        <f>H30+X30+AN30</f>
        <v>193</v>
      </c>
      <c r="BE30" s="121">
        <f t="shared" si="44"/>
        <v>33</v>
      </c>
      <c r="BF30" s="121">
        <f>J30+Z30+AP30</f>
        <v>13</v>
      </c>
      <c r="BG30" s="121">
        <f t="shared" si="45"/>
        <v>8</v>
      </c>
      <c r="BH30" s="121">
        <f t="shared" si="46"/>
        <v>6</v>
      </c>
      <c r="BI30" s="122">
        <f t="shared" si="47"/>
        <v>6</v>
      </c>
      <c r="BJ30" s="115">
        <f t="shared" si="48"/>
        <v>66</v>
      </c>
      <c r="BK30" s="120">
        <f t="shared" si="58"/>
        <v>307</v>
      </c>
      <c r="BL30" s="121">
        <f t="shared" si="49"/>
        <v>277</v>
      </c>
      <c r="BM30" s="121">
        <f t="shared" si="50"/>
        <v>8</v>
      </c>
      <c r="BN30" s="121">
        <f t="shared" si="51"/>
        <v>11</v>
      </c>
      <c r="BO30" s="121">
        <f t="shared" si="52"/>
        <v>6</v>
      </c>
      <c r="BP30" s="121">
        <f t="shared" si="53"/>
        <v>1</v>
      </c>
      <c r="BQ30" s="122">
        <f t="shared" si="54"/>
        <v>4</v>
      </c>
      <c r="BR30" s="115">
        <f t="shared" si="55"/>
        <v>30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125</v>
      </c>
      <c r="H88" s="168">
        <f t="shared" ref="H88:M88" si="455">SUM(H87,H83,H79,H75,H70,H66,H61,H53,H47,H42,H37,H30,H24)</f>
        <v>89</v>
      </c>
      <c r="I88" s="123">
        <f t="shared" si="455"/>
        <v>18</v>
      </c>
      <c r="J88" s="169">
        <f t="shared" si="455"/>
        <v>6</v>
      </c>
      <c r="K88" s="169">
        <f t="shared" si="455"/>
        <v>3</v>
      </c>
      <c r="L88" s="169">
        <f t="shared" si="455"/>
        <v>4</v>
      </c>
      <c r="M88" s="168">
        <f t="shared" si="455"/>
        <v>5</v>
      </c>
      <c r="N88" s="126">
        <f t="shared" si="429"/>
        <v>36</v>
      </c>
      <c r="O88" s="123">
        <f t="shared" ref="O88" si="456">P88+V88</f>
        <v>121</v>
      </c>
      <c r="P88" s="168">
        <f t="shared" ref="P88:U88" si="457">SUM(P87,P83,P79,P75,P70,P66,P61,P53,P47,P42,P37,P30,P24)</f>
        <v>111</v>
      </c>
      <c r="Q88" s="123">
        <f t="shared" si="457"/>
        <v>2</v>
      </c>
      <c r="R88" s="169">
        <f t="shared" si="457"/>
        <v>3</v>
      </c>
      <c r="S88" s="169">
        <f t="shared" si="457"/>
        <v>2</v>
      </c>
      <c r="T88" s="169">
        <f t="shared" si="457"/>
        <v>0</v>
      </c>
      <c r="U88" s="168">
        <f t="shared" si="457"/>
        <v>3</v>
      </c>
      <c r="V88" s="170">
        <f t="shared" si="431"/>
        <v>10</v>
      </c>
      <c r="W88" s="123">
        <f t="shared" ref="W88" si="458">X88+AD88</f>
        <v>82</v>
      </c>
      <c r="X88" s="168">
        <f t="shared" ref="X88:AC88" si="459">SUM(X87,X83,X79,X75,X70,X66,X61,X53,X47,X42,X37,X30,X24)</f>
        <v>69</v>
      </c>
      <c r="Y88" s="123">
        <f t="shared" si="459"/>
        <v>7</v>
      </c>
      <c r="Z88" s="169">
        <f t="shared" si="459"/>
        <v>3</v>
      </c>
      <c r="AA88" s="169">
        <f t="shared" si="459"/>
        <v>3</v>
      </c>
      <c r="AB88" s="169">
        <f t="shared" si="459"/>
        <v>0</v>
      </c>
      <c r="AC88" s="168">
        <f t="shared" si="459"/>
        <v>0</v>
      </c>
      <c r="AD88" s="126">
        <f t="shared" si="433"/>
        <v>13</v>
      </c>
      <c r="AE88" s="123">
        <f t="shared" ref="AE88" si="460">AF88+AL88</f>
        <v>89</v>
      </c>
      <c r="AF88" s="168">
        <f t="shared" ref="AF88:AK88" si="461">SUM(AF87,AF83,AF79,AF75,AF70,AF66,AF61,AF53,AF47,AF42,AF37,AF30,AF24)</f>
        <v>79</v>
      </c>
      <c r="AG88" s="123">
        <f t="shared" si="461"/>
        <v>3</v>
      </c>
      <c r="AH88" s="169">
        <f t="shared" si="461"/>
        <v>4</v>
      </c>
      <c r="AI88" s="169">
        <f t="shared" si="461"/>
        <v>1</v>
      </c>
      <c r="AJ88" s="169">
        <f t="shared" si="461"/>
        <v>1</v>
      </c>
      <c r="AK88" s="168">
        <f t="shared" si="461"/>
        <v>1</v>
      </c>
      <c r="AL88" s="170">
        <f t="shared" si="435"/>
        <v>10</v>
      </c>
      <c r="AM88" s="123">
        <f t="shared" ref="AM88" si="462">AN88+AT88</f>
        <v>52</v>
      </c>
      <c r="AN88" s="168">
        <f t="shared" ref="AN88:AS88" si="463">SUM(AN87,AN83,AN79,AN75,AN70,AN66,AN61,AN53,AN47,AN42,AN37,AN30,AN24)</f>
        <v>35</v>
      </c>
      <c r="AO88" s="123">
        <f t="shared" si="463"/>
        <v>8</v>
      </c>
      <c r="AP88" s="169">
        <f t="shared" si="463"/>
        <v>4</v>
      </c>
      <c r="AQ88" s="169">
        <f t="shared" si="463"/>
        <v>2</v>
      </c>
      <c r="AR88" s="169">
        <f t="shared" si="463"/>
        <v>2</v>
      </c>
      <c r="AS88" s="168">
        <f t="shared" si="463"/>
        <v>1</v>
      </c>
      <c r="AT88" s="170">
        <f t="shared" si="437"/>
        <v>17</v>
      </c>
      <c r="AU88" s="123">
        <f t="shared" ref="AU88" si="464">AV88+BB88</f>
        <v>97</v>
      </c>
      <c r="AV88" s="168">
        <f t="shared" ref="AV88:BA88" si="465">SUM(AV87,AV83,AV79,AV75,AV70,AV66,AV61,AV53,AV47,AV42,AV37,AV30,AV24)</f>
        <v>87</v>
      </c>
      <c r="AW88" s="123">
        <f t="shared" si="465"/>
        <v>3</v>
      </c>
      <c r="AX88" s="169">
        <f t="shared" si="465"/>
        <v>4</v>
      </c>
      <c r="AY88" s="169">
        <f t="shared" si="465"/>
        <v>3</v>
      </c>
      <c r="AZ88" s="169">
        <f t="shared" si="465"/>
        <v>0</v>
      </c>
      <c r="BA88" s="168">
        <f t="shared" si="465"/>
        <v>0</v>
      </c>
      <c r="BB88" s="126">
        <f t="shared" ref="BB88" si="466">SUM(AW88:BA88)</f>
        <v>10</v>
      </c>
      <c r="BC88" s="123">
        <f t="shared" si="439"/>
        <v>259</v>
      </c>
      <c r="BD88" s="124">
        <f t="shared" si="440"/>
        <v>193</v>
      </c>
      <c r="BE88" s="124">
        <f t="shared" si="441"/>
        <v>33</v>
      </c>
      <c r="BF88" s="124">
        <f t="shared" si="442"/>
        <v>13</v>
      </c>
      <c r="BG88" s="124">
        <f>K88+AA88+AQ88</f>
        <v>8</v>
      </c>
      <c r="BH88" s="124">
        <f t="shared" si="444"/>
        <v>6</v>
      </c>
      <c r="BI88" s="125">
        <f t="shared" si="445"/>
        <v>6</v>
      </c>
      <c r="BJ88" s="126">
        <f>N88+AD88+AT88</f>
        <v>66</v>
      </c>
      <c r="BK88" s="123">
        <f t="shared" si="447"/>
        <v>307</v>
      </c>
      <c r="BL88" s="124">
        <f t="shared" si="448"/>
        <v>277</v>
      </c>
      <c r="BM88" s="124">
        <f t="shared" si="449"/>
        <v>8</v>
      </c>
      <c r="BN88" s="124">
        <f t="shared" si="450"/>
        <v>11</v>
      </c>
      <c r="BO88" s="124">
        <f t="shared" si="451"/>
        <v>6</v>
      </c>
      <c r="BP88" s="124">
        <f t="shared" si="452"/>
        <v>1</v>
      </c>
      <c r="BQ88" s="125">
        <f t="shared" si="453"/>
        <v>4</v>
      </c>
      <c r="BR88" s="126">
        <f t="shared" si="454"/>
        <v>30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8" t="s">
        <v>261</v>
      </c>
      <c r="B131" s="529"/>
      <c r="C131" s="470"/>
      <c r="D131" s="470"/>
      <c r="E131" s="459"/>
      <c r="F131" s="171" t="s">
        <v>35</v>
      </c>
      <c r="G131" s="172">
        <f t="shared" ref="G131:AL131" si="517">SUM(G88,G130)</f>
        <v>125</v>
      </c>
      <c r="H131" s="173">
        <f t="shared" si="517"/>
        <v>89</v>
      </c>
      <c r="I131" s="173">
        <f t="shared" si="517"/>
        <v>18</v>
      </c>
      <c r="J131" s="173">
        <f t="shared" si="517"/>
        <v>6</v>
      </c>
      <c r="K131" s="173">
        <f t="shared" si="517"/>
        <v>3</v>
      </c>
      <c r="L131" s="173">
        <f t="shared" si="517"/>
        <v>4</v>
      </c>
      <c r="M131" s="173">
        <f t="shared" si="517"/>
        <v>5</v>
      </c>
      <c r="N131" s="173">
        <f t="shared" si="517"/>
        <v>36</v>
      </c>
      <c r="O131" s="173">
        <f t="shared" si="517"/>
        <v>121</v>
      </c>
      <c r="P131" s="173">
        <f t="shared" si="517"/>
        <v>111</v>
      </c>
      <c r="Q131" s="173">
        <f t="shared" si="517"/>
        <v>2</v>
      </c>
      <c r="R131" s="173">
        <f t="shared" si="517"/>
        <v>3</v>
      </c>
      <c r="S131" s="173">
        <f t="shared" si="517"/>
        <v>2</v>
      </c>
      <c r="T131" s="173">
        <f t="shared" si="517"/>
        <v>0</v>
      </c>
      <c r="U131" s="173">
        <f t="shared" si="517"/>
        <v>3</v>
      </c>
      <c r="V131" s="173">
        <f t="shared" si="517"/>
        <v>10</v>
      </c>
      <c r="W131" s="173">
        <f t="shared" si="517"/>
        <v>82</v>
      </c>
      <c r="X131" s="173">
        <f t="shared" si="517"/>
        <v>69</v>
      </c>
      <c r="Y131" s="173">
        <f t="shared" si="517"/>
        <v>7</v>
      </c>
      <c r="Z131" s="173">
        <f t="shared" si="517"/>
        <v>3</v>
      </c>
      <c r="AA131" s="173">
        <f t="shared" si="517"/>
        <v>3</v>
      </c>
      <c r="AB131" s="173">
        <f t="shared" si="517"/>
        <v>0</v>
      </c>
      <c r="AC131" s="173">
        <f t="shared" si="517"/>
        <v>0</v>
      </c>
      <c r="AD131" s="173">
        <f t="shared" si="517"/>
        <v>13</v>
      </c>
      <c r="AE131" s="173">
        <f t="shared" si="517"/>
        <v>89</v>
      </c>
      <c r="AF131" s="173">
        <f t="shared" si="517"/>
        <v>79</v>
      </c>
      <c r="AG131" s="173">
        <f t="shared" si="517"/>
        <v>3</v>
      </c>
      <c r="AH131" s="173">
        <f t="shared" si="517"/>
        <v>4</v>
      </c>
      <c r="AI131" s="173">
        <f t="shared" si="517"/>
        <v>1</v>
      </c>
      <c r="AJ131" s="173">
        <f t="shared" si="517"/>
        <v>1</v>
      </c>
      <c r="AK131" s="173">
        <f t="shared" si="517"/>
        <v>1</v>
      </c>
      <c r="AL131" s="173">
        <f t="shared" si="517"/>
        <v>10</v>
      </c>
      <c r="AM131" s="173">
        <f t="shared" ref="AM131:BR131" si="518">SUM(AM88,AM130)</f>
        <v>52</v>
      </c>
      <c r="AN131" s="173">
        <f t="shared" si="518"/>
        <v>35</v>
      </c>
      <c r="AO131" s="173">
        <f t="shared" si="518"/>
        <v>8</v>
      </c>
      <c r="AP131" s="173">
        <f t="shared" si="518"/>
        <v>4</v>
      </c>
      <c r="AQ131" s="173">
        <f t="shared" si="518"/>
        <v>2</v>
      </c>
      <c r="AR131" s="173">
        <f t="shared" si="518"/>
        <v>2</v>
      </c>
      <c r="AS131" s="173">
        <f t="shared" si="518"/>
        <v>1</v>
      </c>
      <c r="AT131" s="173">
        <f t="shared" si="518"/>
        <v>17</v>
      </c>
      <c r="AU131" s="173">
        <f t="shared" si="518"/>
        <v>97</v>
      </c>
      <c r="AV131" s="173">
        <f t="shared" si="518"/>
        <v>87</v>
      </c>
      <c r="AW131" s="173">
        <f t="shared" si="518"/>
        <v>3</v>
      </c>
      <c r="AX131" s="173">
        <f t="shared" si="518"/>
        <v>4</v>
      </c>
      <c r="AY131" s="173">
        <f t="shared" si="518"/>
        <v>3</v>
      </c>
      <c r="AZ131" s="173">
        <f t="shared" si="518"/>
        <v>0</v>
      </c>
      <c r="BA131" s="173">
        <f t="shared" si="518"/>
        <v>0</v>
      </c>
      <c r="BB131" s="173">
        <f t="shared" si="518"/>
        <v>10</v>
      </c>
      <c r="BC131" s="173">
        <f t="shared" si="518"/>
        <v>259</v>
      </c>
      <c r="BD131" s="173">
        <f t="shared" si="518"/>
        <v>193</v>
      </c>
      <c r="BE131" s="173">
        <f t="shared" si="518"/>
        <v>33</v>
      </c>
      <c r="BF131" s="173">
        <f t="shared" si="518"/>
        <v>13</v>
      </c>
      <c r="BG131" s="173">
        <f t="shared" si="518"/>
        <v>8</v>
      </c>
      <c r="BH131" s="173">
        <f t="shared" si="518"/>
        <v>6</v>
      </c>
      <c r="BI131" s="173">
        <f t="shared" si="518"/>
        <v>6</v>
      </c>
      <c r="BJ131" s="173">
        <f t="shared" si="518"/>
        <v>66</v>
      </c>
      <c r="BK131" s="173">
        <f t="shared" si="518"/>
        <v>307</v>
      </c>
      <c r="BL131" s="173">
        <f t="shared" si="518"/>
        <v>277</v>
      </c>
      <c r="BM131" s="173">
        <f t="shared" si="518"/>
        <v>8</v>
      </c>
      <c r="BN131" s="173">
        <f t="shared" si="518"/>
        <v>11</v>
      </c>
      <c r="BO131" s="173">
        <f t="shared" si="518"/>
        <v>6</v>
      </c>
      <c r="BP131" s="173">
        <f t="shared" si="518"/>
        <v>1</v>
      </c>
      <c r="BQ131" s="173">
        <f t="shared" si="518"/>
        <v>4</v>
      </c>
      <c r="BR131" s="173">
        <f t="shared" si="518"/>
        <v>30</v>
      </c>
      <c r="BS131" s="76">
        <f>SUM(BC131+BK131)</f>
        <v>566</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0.71199999999999997</v>
      </c>
      <c r="M132" s="175"/>
      <c r="N132" s="176"/>
      <c r="O132" s="174" t="s">
        <v>23</v>
      </c>
      <c r="P132" s="551" t="s">
        <v>26</v>
      </c>
      <c r="Q132" s="541">
        <v>100</v>
      </c>
      <c r="R132" s="541"/>
      <c r="S132" s="543" t="s">
        <v>27</v>
      </c>
      <c r="T132" s="545">
        <f>+P131/O131</f>
        <v>0.9173553719008265</v>
      </c>
      <c r="U132" s="175"/>
      <c r="V132" s="176"/>
      <c r="W132" s="174" t="s">
        <v>23</v>
      </c>
      <c r="X132" s="551" t="s">
        <v>26</v>
      </c>
      <c r="Y132" s="541">
        <v>100</v>
      </c>
      <c r="Z132" s="541"/>
      <c r="AA132" s="543" t="s">
        <v>27</v>
      </c>
      <c r="AB132" s="545">
        <f>+X131/W131</f>
        <v>0.84146341463414631</v>
      </c>
      <c r="AC132" s="177"/>
      <c r="AD132" s="178"/>
      <c r="AE132" s="174" t="s">
        <v>23</v>
      </c>
      <c r="AF132" s="551" t="s">
        <v>26</v>
      </c>
      <c r="AG132" s="541">
        <v>100</v>
      </c>
      <c r="AH132" s="541"/>
      <c r="AI132" s="543" t="s">
        <v>27</v>
      </c>
      <c r="AJ132" s="545">
        <f>+AF131/AE131</f>
        <v>0.88764044943820219</v>
      </c>
      <c r="AK132" s="177"/>
      <c r="AL132" s="178"/>
      <c r="AM132" s="174" t="s">
        <v>23</v>
      </c>
      <c r="AN132" s="551" t="s">
        <v>26</v>
      </c>
      <c r="AO132" s="541">
        <v>100</v>
      </c>
      <c r="AP132" s="541"/>
      <c r="AQ132" s="543" t="s">
        <v>27</v>
      </c>
      <c r="AR132" s="545">
        <f>+AN131/AM131</f>
        <v>0.67307692307692313</v>
      </c>
      <c r="AS132" s="177"/>
      <c r="AT132" s="179"/>
      <c r="AU132" s="174" t="s">
        <v>23</v>
      </c>
      <c r="AV132" s="551" t="s">
        <v>26</v>
      </c>
      <c r="AW132" s="541">
        <v>100</v>
      </c>
      <c r="AX132" s="541"/>
      <c r="AY132" s="543" t="s">
        <v>27</v>
      </c>
      <c r="AZ132" s="545">
        <f>+AV131/AU131</f>
        <v>0.89690721649484539</v>
      </c>
      <c r="BA132" s="177"/>
      <c r="BB132" s="179"/>
      <c r="BC132" s="174" t="s">
        <v>23</v>
      </c>
      <c r="BD132" s="551" t="s">
        <v>26</v>
      </c>
      <c r="BE132" s="541">
        <v>100</v>
      </c>
      <c r="BF132" s="541"/>
      <c r="BG132" s="543" t="s">
        <v>27</v>
      </c>
      <c r="BH132" s="545">
        <f>+BD131/BC131</f>
        <v>0.74517374517374513</v>
      </c>
      <c r="BI132" s="177"/>
      <c r="BJ132" s="179"/>
      <c r="BK132" s="174" t="s">
        <v>23</v>
      </c>
      <c r="BL132" s="551" t="s">
        <v>26</v>
      </c>
      <c r="BM132" s="541">
        <v>100</v>
      </c>
      <c r="BN132" s="541"/>
      <c r="BO132" s="543" t="s">
        <v>27</v>
      </c>
      <c r="BP132" s="545">
        <f>+BL131/BK131</f>
        <v>0.90228013029315957</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0.28799999999999998</v>
      </c>
      <c r="M134" s="186"/>
      <c r="N134" s="187"/>
      <c r="O134" s="185" t="s">
        <v>28</v>
      </c>
      <c r="P134" s="547" t="s">
        <v>26</v>
      </c>
      <c r="Q134" s="541">
        <v>100</v>
      </c>
      <c r="R134" s="541"/>
      <c r="S134" s="543" t="s">
        <v>27</v>
      </c>
      <c r="T134" s="549">
        <f>+V131/O131</f>
        <v>8.2644628099173556E-2</v>
      </c>
      <c r="U134" s="186"/>
      <c r="V134" s="187"/>
      <c r="W134" s="185" t="s">
        <v>28</v>
      </c>
      <c r="X134" s="547" t="s">
        <v>26</v>
      </c>
      <c r="Y134" s="541">
        <v>100</v>
      </c>
      <c r="Z134" s="541"/>
      <c r="AA134" s="543" t="s">
        <v>27</v>
      </c>
      <c r="AB134" s="545">
        <f>+AD131/W131</f>
        <v>0.15853658536585366</v>
      </c>
      <c r="AC134" s="186"/>
      <c r="AD134" s="187"/>
      <c r="AE134" s="185" t="s">
        <v>28</v>
      </c>
      <c r="AF134" s="547" t="s">
        <v>26</v>
      </c>
      <c r="AG134" s="541">
        <v>100</v>
      </c>
      <c r="AH134" s="541"/>
      <c r="AI134" s="543" t="s">
        <v>27</v>
      </c>
      <c r="AJ134" s="545">
        <f>+AL131/AE131</f>
        <v>0.11235955056179775</v>
      </c>
      <c r="AK134" s="186"/>
      <c r="AL134" s="187"/>
      <c r="AM134" s="185" t="s">
        <v>28</v>
      </c>
      <c r="AN134" s="547" t="s">
        <v>26</v>
      </c>
      <c r="AO134" s="541">
        <v>100</v>
      </c>
      <c r="AP134" s="541"/>
      <c r="AQ134" s="543" t="s">
        <v>27</v>
      </c>
      <c r="AR134" s="545">
        <f>+AT131/AM131</f>
        <v>0.32692307692307693</v>
      </c>
      <c r="AS134" s="186"/>
      <c r="AT134" s="187"/>
      <c r="AU134" s="185" t="s">
        <v>28</v>
      </c>
      <c r="AV134" s="547" t="s">
        <v>26</v>
      </c>
      <c r="AW134" s="541">
        <v>100</v>
      </c>
      <c r="AX134" s="541"/>
      <c r="AY134" s="543" t="s">
        <v>27</v>
      </c>
      <c r="AZ134" s="545">
        <f>+BB131/AU131</f>
        <v>0.10309278350515463</v>
      </c>
      <c r="BA134" s="186"/>
      <c r="BB134" s="187"/>
      <c r="BC134" s="185" t="s">
        <v>28</v>
      </c>
      <c r="BD134" s="547" t="s">
        <v>26</v>
      </c>
      <c r="BE134" s="541">
        <v>100</v>
      </c>
      <c r="BF134" s="541"/>
      <c r="BG134" s="543" t="s">
        <v>27</v>
      </c>
      <c r="BH134" s="545">
        <f>+BJ131/BC131</f>
        <v>0.25482625482625482</v>
      </c>
      <c r="BI134" s="186"/>
      <c r="BJ134" s="187"/>
      <c r="BK134" s="185" t="s">
        <v>28</v>
      </c>
      <c r="BL134" s="547" t="s">
        <v>26</v>
      </c>
      <c r="BM134" s="541">
        <v>100</v>
      </c>
      <c r="BN134" s="541"/>
      <c r="BO134" s="543" t="s">
        <v>27</v>
      </c>
      <c r="BP134" s="545">
        <f>+BR131/BK131</f>
        <v>9.7719869706840393E-2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477" t="s">
        <v>271</v>
      </c>
      <c r="AD140" s="477"/>
      <c r="AE140" s="477"/>
      <c r="AF140" s="477"/>
      <c r="AG140" s="477"/>
      <c r="AH140" s="477"/>
      <c r="AI140" s="477"/>
      <c r="AJ140" s="477"/>
      <c r="AK140" s="477"/>
      <c r="AL140" s="477"/>
      <c r="AM140" s="477"/>
      <c r="AN140" s="477"/>
      <c r="AO140" s="477"/>
      <c r="AP140" s="47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91" t="s">
        <v>270</v>
      </c>
      <c r="AD144" s="591"/>
      <c r="AE144" s="591"/>
      <c r="AF144" s="591"/>
      <c r="AG144" s="591"/>
      <c r="AH144" s="591"/>
      <c r="AI144" s="591"/>
      <c r="AJ144" s="591"/>
      <c r="AK144" s="591"/>
      <c r="AL144" s="591"/>
      <c r="AM144" s="591"/>
      <c r="AN144" s="591"/>
      <c r="AO144" s="591"/>
      <c r="AP144" s="591"/>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2023-01-31T18:38:40Z</dcterms:modified>
</cp:coreProperties>
</file>